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0746992\"/>
    </mc:Choice>
  </mc:AlternateContent>
  <xr:revisionPtr revIDLastSave="0" documentId="13_ncr:1_{8FD8AF8F-7D80-42D4-B6DD-7C394D1D11EB}" xr6:coauthVersionLast="47" xr6:coauthVersionMax="47" xr10:uidLastSave="{00000000-0000-0000-0000-000000000000}"/>
  <bookViews>
    <workbookView xWindow="-120" yWindow="-120" windowWidth="29040" windowHeight="15840" activeTab="2" xr2:uid="{6F72CB00-0884-4117-B094-E1428BD48057}"/>
  </bookViews>
  <sheets>
    <sheet name="Drilled Shafts" sheetId="1" r:id="rId1"/>
    <sheet name="Guardrail" sheetId="2" r:id="rId2"/>
    <sheet name="Earthwork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3" l="1"/>
  <c r="E7" i="3"/>
  <c r="E8" i="3"/>
  <c r="E9" i="3"/>
  <c r="E10" i="3"/>
  <c r="E11" i="3"/>
  <c r="E12" i="3"/>
  <c r="E6" i="3"/>
  <c r="D14" i="3"/>
  <c r="F5" i="1" l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65" i="1"/>
  <c r="F67" i="1"/>
  <c r="F69" i="1"/>
  <c r="F71" i="1"/>
  <c r="F73" i="1"/>
  <c r="F75" i="1"/>
  <c r="F77" i="1"/>
  <c r="F82" i="1"/>
  <c r="F84" i="1"/>
  <c r="F86" i="1"/>
  <c r="F88" i="1"/>
  <c r="F90" i="1"/>
  <c r="F92" i="1"/>
  <c r="F94" i="1"/>
  <c r="F96" i="1"/>
  <c r="F98" i="1"/>
  <c r="F100" i="1"/>
  <c r="F102" i="1"/>
  <c r="F104" i="1"/>
  <c r="F106" i="1"/>
  <c r="F108" i="1"/>
  <c r="F110" i="1"/>
  <c r="F112" i="1"/>
  <c r="F114" i="1"/>
  <c r="F116" i="1"/>
  <c r="F118" i="1"/>
  <c r="F120" i="1"/>
  <c r="F122" i="1"/>
  <c r="F124" i="1"/>
  <c r="F126" i="1"/>
  <c r="F128" i="1"/>
  <c r="F130" i="1"/>
  <c r="F132" i="1"/>
  <c r="F134" i="1"/>
  <c r="F136" i="1"/>
  <c r="F138" i="1"/>
  <c r="F140" i="1"/>
  <c r="F142" i="1"/>
  <c r="F144" i="1"/>
  <c r="F146" i="1"/>
  <c r="F148" i="1"/>
  <c r="F150" i="1"/>
  <c r="F152" i="1"/>
  <c r="F154" i="1"/>
  <c r="F156" i="1"/>
  <c r="D6" i="1"/>
  <c r="D8" i="1"/>
  <c r="D10" i="1"/>
  <c r="D12" i="1"/>
  <c r="D14" i="1"/>
  <c r="D16" i="1"/>
  <c r="D18" i="1"/>
  <c r="D20" i="1"/>
  <c r="D22" i="1"/>
  <c r="D24" i="1"/>
  <c r="D26" i="1"/>
  <c r="D28" i="1"/>
  <c r="D30" i="1"/>
  <c r="D32" i="1"/>
  <c r="D34" i="1"/>
  <c r="D36" i="1"/>
  <c r="D38" i="1"/>
  <c r="D40" i="1"/>
  <c r="D42" i="1"/>
  <c r="D44" i="1"/>
  <c r="D46" i="1"/>
  <c r="D48" i="1"/>
  <c r="D50" i="1"/>
  <c r="D52" i="1"/>
  <c r="D54" i="1"/>
  <c r="D56" i="1"/>
  <c r="D58" i="1"/>
  <c r="D60" i="1"/>
  <c r="D62" i="1"/>
  <c r="D64" i="1"/>
  <c r="D66" i="1"/>
  <c r="D68" i="1"/>
  <c r="D70" i="1"/>
  <c r="D72" i="1"/>
  <c r="D74" i="1"/>
  <c r="D76" i="1"/>
  <c r="D78" i="1"/>
  <c r="D83" i="1"/>
  <c r="D85" i="1"/>
  <c r="D87" i="1"/>
  <c r="D89" i="1"/>
  <c r="D91" i="1"/>
  <c r="D93" i="1"/>
  <c r="D95" i="1"/>
  <c r="D97" i="1"/>
  <c r="D99" i="1"/>
  <c r="D101" i="1"/>
  <c r="D103" i="1"/>
  <c r="D105" i="1"/>
  <c r="D107" i="1"/>
  <c r="D109" i="1"/>
  <c r="D111" i="1"/>
  <c r="D113" i="1"/>
  <c r="D115" i="1"/>
  <c r="D117" i="1"/>
  <c r="D119" i="1"/>
  <c r="D121" i="1"/>
  <c r="D123" i="1"/>
  <c r="D125" i="1"/>
  <c r="D127" i="1"/>
  <c r="D129" i="1"/>
  <c r="D131" i="1"/>
  <c r="D133" i="1"/>
  <c r="D135" i="1"/>
  <c r="D137" i="1"/>
  <c r="D139" i="1"/>
  <c r="D141" i="1"/>
  <c r="D143" i="1"/>
  <c r="D145" i="1"/>
  <c r="D147" i="1"/>
  <c r="D149" i="1"/>
  <c r="D151" i="1"/>
  <c r="D153" i="1"/>
  <c r="D155" i="1"/>
  <c r="D157" i="1"/>
  <c r="D4" i="1"/>
  <c r="B17" i="3"/>
  <c r="B20" i="3" s="1"/>
  <c r="T48" i="3"/>
  <c r="S46" i="3"/>
  <c r="S20" i="3"/>
  <c r="C14" i="3"/>
  <c r="B23" i="3"/>
  <c r="B24" i="3"/>
  <c r="R46" i="3"/>
  <c r="R44" i="3"/>
  <c r="S44" i="3" s="1"/>
  <c r="R42" i="3"/>
  <c r="S42" i="3" s="1"/>
  <c r="R40" i="3"/>
  <c r="S40" i="3" s="1"/>
  <c r="R38" i="3"/>
  <c r="S38" i="3" s="1"/>
  <c r="R36" i="3"/>
  <c r="S36" i="3" s="1"/>
  <c r="R34" i="3"/>
  <c r="S34" i="3" s="1"/>
  <c r="R32" i="3"/>
  <c r="S32" i="3" s="1"/>
  <c r="R30" i="3"/>
  <c r="S30" i="3" s="1"/>
  <c r="R28" i="3"/>
  <c r="S28" i="3" s="1"/>
  <c r="R26" i="3"/>
  <c r="S26" i="3" s="1"/>
  <c r="R24" i="3"/>
  <c r="S24" i="3" s="1"/>
  <c r="R22" i="3"/>
  <c r="S22" i="3" s="1"/>
  <c r="R20" i="3"/>
  <c r="M46" i="3"/>
  <c r="N46" i="3" s="1"/>
  <c r="M44" i="3"/>
  <c r="N44" i="3" s="1"/>
  <c r="M42" i="3"/>
  <c r="N42" i="3" s="1"/>
  <c r="M40" i="3"/>
  <c r="N40" i="3" s="1"/>
  <c r="M38" i="3"/>
  <c r="N38" i="3" s="1"/>
  <c r="M36" i="3"/>
  <c r="N36" i="3" s="1"/>
  <c r="M34" i="3"/>
  <c r="N34" i="3" s="1"/>
  <c r="M32" i="3"/>
  <c r="N32" i="3" s="1"/>
  <c r="M30" i="3"/>
  <c r="N30" i="3" s="1"/>
  <c r="M28" i="3"/>
  <c r="N28" i="3" s="1"/>
  <c r="M26" i="3"/>
  <c r="N26" i="3" s="1"/>
  <c r="M24" i="3"/>
  <c r="N24" i="3" s="1"/>
  <c r="M22" i="3"/>
  <c r="N22" i="3" s="1"/>
  <c r="M20" i="3"/>
  <c r="N20" i="3" s="1"/>
  <c r="B21" i="3"/>
  <c r="B19" i="3"/>
  <c r="H44" i="3"/>
  <c r="I44" i="3" s="1"/>
  <c r="H46" i="3"/>
  <c r="I46" i="3" s="1"/>
  <c r="H42" i="3"/>
  <c r="I42" i="3" s="1"/>
  <c r="H40" i="3"/>
  <c r="I40" i="3" s="1"/>
  <c r="H38" i="3"/>
  <c r="I38" i="3" s="1"/>
  <c r="H36" i="3"/>
  <c r="I36" i="3" s="1"/>
  <c r="H34" i="3"/>
  <c r="I34" i="3" s="1"/>
  <c r="H32" i="3"/>
  <c r="I32" i="3" s="1"/>
  <c r="H30" i="3"/>
  <c r="I30" i="3" s="1"/>
  <c r="H28" i="3"/>
  <c r="I28" i="3" s="1"/>
  <c r="H26" i="3"/>
  <c r="I26" i="3" s="1"/>
  <c r="H24" i="3"/>
  <c r="I24" i="3" s="1"/>
  <c r="H22" i="3"/>
  <c r="I22" i="3" s="1"/>
  <c r="H20" i="3"/>
  <c r="I20" i="3" s="1"/>
  <c r="J21" i="3" s="1"/>
  <c r="F158" i="1" l="1"/>
  <c r="B18" i="3"/>
  <c r="T21" i="3"/>
  <c r="B14" i="3"/>
  <c r="J39" i="3"/>
  <c r="J43" i="3"/>
  <c r="J37" i="3"/>
  <c r="O21" i="3"/>
  <c r="J31" i="3"/>
  <c r="J25" i="3"/>
  <c r="J29" i="3"/>
  <c r="J41" i="3"/>
  <c r="J33" i="3"/>
  <c r="J35" i="3"/>
  <c r="O27" i="3"/>
  <c r="J27" i="3"/>
  <c r="J23" i="3"/>
  <c r="J45" i="3"/>
  <c r="T45" i="3"/>
  <c r="T41" i="3"/>
  <c r="T39" i="3"/>
  <c r="T33" i="3"/>
  <c r="T31" i="3"/>
  <c r="T27" i="3"/>
  <c r="T29" i="3"/>
  <c r="T25" i="3"/>
  <c r="T23" i="3"/>
  <c r="O43" i="3"/>
  <c r="O39" i="3"/>
  <c r="O33" i="3"/>
  <c r="O35" i="3"/>
  <c r="O23" i="3"/>
  <c r="T35" i="3"/>
  <c r="T37" i="3"/>
  <c r="T43" i="3"/>
  <c r="O25" i="3"/>
  <c r="O29" i="3"/>
  <c r="O31" i="3"/>
  <c r="O41" i="3"/>
  <c r="O45" i="3"/>
  <c r="O37" i="3"/>
  <c r="G158" i="1" l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6" i="1"/>
  <c r="H8" i="1"/>
  <c r="H10" i="1"/>
  <c r="H12" i="1"/>
  <c r="H14" i="1"/>
  <c r="H16" i="1"/>
  <c r="H18" i="1"/>
  <c r="H20" i="1"/>
  <c r="H22" i="1"/>
  <c r="H24" i="1"/>
  <c r="H26" i="1"/>
  <c r="H28" i="1"/>
  <c r="H30" i="1"/>
  <c r="H32" i="1"/>
  <c r="H34" i="1"/>
  <c r="H36" i="1"/>
  <c r="H38" i="1"/>
  <c r="H40" i="1"/>
  <c r="H42" i="1"/>
  <c r="H44" i="1"/>
  <c r="H46" i="1"/>
  <c r="H48" i="1"/>
  <c r="H50" i="1"/>
  <c r="H52" i="1"/>
  <c r="H54" i="1"/>
  <c r="H56" i="1"/>
  <c r="H58" i="1"/>
  <c r="H60" i="1"/>
  <c r="H62" i="1"/>
  <c r="H64" i="1"/>
  <c r="H66" i="1"/>
  <c r="H68" i="1"/>
  <c r="H70" i="1"/>
  <c r="H72" i="1"/>
  <c r="H74" i="1"/>
  <c r="H76" i="1"/>
  <c r="H78" i="1"/>
  <c r="H83" i="1"/>
  <c r="H85" i="1"/>
  <c r="H87" i="1"/>
  <c r="H89" i="1"/>
  <c r="H91" i="1"/>
  <c r="H93" i="1"/>
  <c r="H95" i="1"/>
  <c r="H97" i="1"/>
  <c r="H99" i="1"/>
  <c r="H101" i="1"/>
  <c r="H4" i="1"/>
  <c r="H158" i="1" l="1"/>
</calcChain>
</file>

<file path=xl/sharedStrings.xml><?xml version="1.0" encoding="utf-8"?>
<sst xmlns="http://schemas.openxmlformats.org/spreadsheetml/2006/main" count="453" uniqueCount="214">
  <si>
    <t>DRILLED SHAFT SUMMARY</t>
  </si>
  <si>
    <t>SHAFT NO.</t>
  </si>
  <si>
    <t>STATION</t>
  </si>
  <si>
    <t>FEET</t>
  </si>
  <si>
    <t>OFFSET</t>
  </si>
  <si>
    <t>BOTTOM OF SHAFT ELEVATION</t>
  </si>
  <si>
    <t>TOP OF SHAFT ELEVATION</t>
  </si>
  <si>
    <t>TOTALS TO GENERAL SUMMARY:</t>
  </si>
  <si>
    <t>103+50.00</t>
  </si>
  <si>
    <t>103+52.00</t>
  </si>
  <si>
    <t>103+54.00</t>
  </si>
  <si>
    <t>103+56.00</t>
  </si>
  <si>
    <t>103+58.00</t>
  </si>
  <si>
    <t>103+60.00</t>
  </si>
  <si>
    <t>103+62.00</t>
  </si>
  <si>
    <t>103+64.00</t>
  </si>
  <si>
    <t>103+66.00</t>
  </si>
  <si>
    <t>103+68.00</t>
  </si>
  <si>
    <t>103+70.00</t>
  </si>
  <si>
    <t>103+72.00</t>
  </si>
  <si>
    <t>103+74.00</t>
  </si>
  <si>
    <t>103+76.00</t>
  </si>
  <si>
    <t>103+78.00</t>
  </si>
  <si>
    <t>103+80.00</t>
  </si>
  <si>
    <t>103+82.00</t>
  </si>
  <si>
    <t>103+84.00</t>
  </si>
  <si>
    <t>103+86.00</t>
  </si>
  <si>
    <t>103+88.00</t>
  </si>
  <si>
    <t>103+90.00</t>
  </si>
  <si>
    <t>103+92.00</t>
  </si>
  <si>
    <t>103+94.00</t>
  </si>
  <si>
    <t>103+96.00</t>
  </si>
  <si>
    <t>103+98.00</t>
  </si>
  <si>
    <t>104+00.00</t>
  </si>
  <si>
    <t>104+02.00</t>
  </si>
  <si>
    <t>104+04.00</t>
  </si>
  <si>
    <t>104+06.00</t>
  </si>
  <si>
    <t>104+08.00</t>
  </si>
  <si>
    <t>104+10.00</t>
  </si>
  <si>
    <t>104+12.00</t>
  </si>
  <si>
    <t>104+14.00</t>
  </si>
  <si>
    <t>104+16.00</t>
  </si>
  <si>
    <t>104+18.00</t>
  </si>
  <si>
    <t>104+20.00</t>
  </si>
  <si>
    <t>104+22.00</t>
  </si>
  <si>
    <t>104+24.00</t>
  </si>
  <si>
    <t>104+26.00</t>
  </si>
  <si>
    <t>104+28.00</t>
  </si>
  <si>
    <t>104+30.00</t>
  </si>
  <si>
    <t>104+32.00</t>
  </si>
  <si>
    <t>104+34.00</t>
  </si>
  <si>
    <t>104+36.00</t>
  </si>
  <si>
    <t>104+38.00</t>
  </si>
  <si>
    <t>104+40.00</t>
  </si>
  <si>
    <t>104+42.00</t>
  </si>
  <si>
    <t>104+44.00</t>
  </si>
  <si>
    <t>104+46.00</t>
  </si>
  <si>
    <t>104+48.00</t>
  </si>
  <si>
    <t>104+50.00</t>
  </si>
  <si>
    <t>101+50.00</t>
  </si>
  <si>
    <t>101+52.00</t>
  </si>
  <si>
    <t>101+54.00</t>
  </si>
  <si>
    <t>101+56.00</t>
  </si>
  <si>
    <t>101+58.00</t>
  </si>
  <si>
    <t>101+60.00</t>
  </si>
  <si>
    <t>101+62.00</t>
  </si>
  <si>
    <t>101+64.00</t>
  </si>
  <si>
    <t>101+66.00</t>
  </si>
  <si>
    <t>101+68.00</t>
  </si>
  <si>
    <t>101+70.00</t>
  </si>
  <si>
    <t>101+72.00</t>
  </si>
  <si>
    <t>101+74.00</t>
  </si>
  <si>
    <t>101+76.00</t>
  </si>
  <si>
    <t>101+78.00</t>
  </si>
  <si>
    <t>101+80.00</t>
  </si>
  <si>
    <t>101+82.00</t>
  </si>
  <si>
    <t>101+84.00</t>
  </si>
  <si>
    <t>101+86.00</t>
  </si>
  <si>
    <t>101+88.00</t>
  </si>
  <si>
    <t>101+90.00</t>
  </si>
  <si>
    <t>101+92.00</t>
  </si>
  <si>
    <t>101+94.00</t>
  </si>
  <si>
    <t>101+96.00</t>
  </si>
  <si>
    <t>101+98.00</t>
  </si>
  <si>
    <t>102+00.00</t>
  </si>
  <si>
    <t>102+02.00</t>
  </si>
  <si>
    <t>102+04.00</t>
  </si>
  <si>
    <t>102+06.00</t>
  </si>
  <si>
    <t>102+08.00</t>
  </si>
  <si>
    <t>102+10.00</t>
  </si>
  <si>
    <t>102+12.00</t>
  </si>
  <si>
    <t>102+14.00</t>
  </si>
  <si>
    <t>102+16.00</t>
  </si>
  <si>
    <t>102+18.00</t>
  </si>
  <si>
    <t>102+20.00</t>
  </si>
  <si>
    <t>102+22.00</t>
  </si>
  <si>
    <t>102+24.00</t>
  </si>
  <si>
    <t>102+26.00</t>
  </si>
  <si>
    <t>102+28.00</t>
  </si>
  <si>
    <t>102+30.00</t>
  </si>
  <si>
    <t>102+32.00</t>
  </si>
  <si>
    <t>102+34.00</t>
  </si>
  <si>
    <t>102+36.00</t>
  </si>
  <si>
    <t>102+38.00</t>
  </si>
  <si>
    <t>102+40.00</t>
  </si>
  <si>
    <t>102+42.00</t>
  </si>
  <si>
    <t>102+44.00</t>
  </si>
  <si>
    <t>102+46.00</t>
  </si>
  <si>
    <t>102+48.00</t>
  </si>
  <si>
    <t>102+50.00</t>
  </si>
  <si>
    <t>102+52.00</t>
  </si>
  <si>
    <t>102+54.00</t>
  </si>
  <si>
    <t>102+56.00</t>
  </si>
  <si>
    <t>102+58.00</t>
  </si>
  <si>
    <t>102+60.00</t>
  </si>
  <si>
    <t>102+62.00</t>
  </si>
  <si>
    <t>102+64.00</t>
  </si>
  <si>
    <t>102+66.00</t>
  </si>
  <si>
    <t>102+68.00</t>
  </si>
  <si>
    <t>102+70.00</t>
  </si>
  <si>
    <t>102+72.00</t>
  </si>
  <si>
    <t>102+74.00</t>
  </si>
  <si>
    <t>102+76.00</t>
  </si>
  <si>
    <t>102+78.00</t>
  </si>
  <si>
    <t>102+80.00</t>
  </si>
  <si>
    <t>102+82.00</t>
  </si>
  <si>
    <t>102+84.00</t>
  </si>
  <si>
    <t>102+86.00</t>
  </si>
  <si>
    <t>102+88.00</t>
  </si>
  <si>
    <t>102+90.00</t>
  </si>
  <si>
    <t>102+92.00</t>
  </si>
  <si>
    <t>102+94.00</t>
  </si>
  <si>
    <t>102+96.00</t>
  </si>
  <si>
    <t>102+98.00</t>
  </si>
  <si>
    <t>103+00.00</t>
  </si>
  <si>
    <t>103+02.00</t>
  </si>
  <si>
    <t>103+04.00</t>
  </si>
  <si>
    <t>103+06.00</t>
  </si>
  <si>
    <t>103+08.00</t>
  </si>
  <si>
    <t>103+10.00</t>
  </si>
  <si>
    <t>103+12.00</t>
  </si>
  <si>
    <t>103+14.00</t>
  </si>
  <si>
    <t>103+16.00</t>
  </si>
  <si>
    <t>103+18.00</t>
  </si>
  <si>
    <t>103+20.00</t>
  </si>
  <si>
    <t>103+22.00</t>
  </si>
  <si>
    <t>103+24.00</t>
  </si>
  <si>
    <t>103+26.00</t>
  </si>
  <si>
    <t>103+28.00</t>
  </si>
  <si>
    <t>103+30.00</t>
  </si>
  <si>
    <t>103+32.00</t>
  </si>
  <si>
    <t>103+34.00</t>
  </si>
  <si>
    <t>103+36.00</t>
  </si>
  <si>
    <t>103+38.00</t>
  </si>
  <si>
    <t>103+40.00</t>
  </si>
  <si>
    <t>103+42.00</t>
  </si>
  <si>
    <t>103+44.00</t>
  </si>
  <si>
    <t>103+46.00</t>
  </si>
  <si>
    <t>103+48.00</t>
  </si>
  <si>
    <t>20.0' RT</t>
  </si>
  <si>
    <t>19.6' RT</t>
  </si>
  <si>
    <t>ITEM 524, DRILLED SHAFTS, MISC.: PLUG PILE, 24" DIAMETER, UNREINFORCED</t>
  </si>
  <si>
    <t>ITEM 524, DRILLED SHAFTS, 24" DIAMETER, ABOVE BEDROCK, AS PER PLAN</t>
  </si>
  <si>
    <t>ITEM 507, STEEL PILES, MISC.: W16x26</t>
  </si>
  <si>
    <t>Guardrail</t>
  </si>
  <si>
    <t>STA</t>
  </si>
  <si>
    <t>Offset</t>
  </si>
  <si>
    <t>101+50</t>
  </si>
  <si>
    <t>101+75</t>
  </si>
  <si>
    <t>102+00</t>
  </si>
  <si>
    <t>102+25</t>
  </si>
  <si>
    <t>102+50</t>
  </si>
  <si>
    <t>102+75</t>
  </si>
  <si>
    <t>103+00</t>
  </si>
  <si>
    <t>103+25</t>
  </si>
  <si>
    <t>103+50</t>
  </si>
  <si>
    <t>103+75</t>
  </si>
  <si>
    <t>104+00</t>
  </si>
  <si>
    <t>104+25</t>
  </si>
  <si>
    <t>104+50</t>
  </si>
  <si>
    <t>Guardrail Removed</t>
  </si>
  <si>
    <t>Guardrail, Type MGS</t>
  </si>
  <si>
    <t>EARTHWORK QUANTITY SUB-SUMMARY</t>
  </si>
  <si>
    <t>SHEET</t>
  </si>
  <si>
    <t>EXCAVATION</t>
  </si>
  <si>
    <t>EMBANKMENT</t>
  </si>
  <si>
    <t>SEEDING AND MULCHING</t>
  </si>
  <si>
    <t>CY</t>
  </si>
  <si>
    <t>TOPSOIL</t>
  </si>
  <si>
    <t>COMMERCIAL FERTILIZER</t>
  </si>
  <si>
    <t>TON</t>
  </si>
  <si>
    <t>LIME</t>
  </si>
  <si>
    <t>ACRE</t>
  </si>
  <si>
    <t>WATER</t>
  </si>
  <si>
    <t>MGAL</t>
  </si>
  <si>
    <t>TOTALS TO GENERAL SUMMARY</t>
  </si>
  <si>
    <t>VOLUME (CY)</t>
  </si>
  <si>
    <t>101+25</t>
  </si>
  <si>
    <t>104+75</t>
  </si>
  <si>
    <t>CUT AREA (SF)</t>
  </si>
  <si>
    <t>AVERAGE AREA (SF)</t>
  </si>
  <si>
    <t>AVERAGE VOLUME (CY)</t>
  </si>
  <si>
    <t>FILL AREA (SF)</t>
  </si>
  <si>
    <t>SEED WIDTH (FT)</t>
  </si>
  <si>
    <t>AVERAGE WIDTH (FT)</t>
  </si>
  <si>
    <t>AREA (SF)</t>
  </si>
  <si>
    <t>101+00</t>
  </si>
  <si>
    <t>105+00</t>
  </si>
  <si>
    <t>105+25</t>
  </si>
  <si>
    <t>R/W</t>
  </si>
  <si>
    <t>Asphalt Surface Course (T=3")</t>
  </si>
  <si>
    <t>Aggregate Base (T=12")</t>
  </si>
  <si>
    <t>AGGREGATE BASE</t>
  </si>
  <si>
    <t>ASPHALT CONCRETE SURFACE COURSE, TYPE 1, (449), PG64-22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</si>
</sst>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+##.##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/>
    <xf numFmtId="1" fontId="0" fillId="0" borderId="1" xfId="0" applyNumberForma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B4735-94E9-4733-9486-E69A9BC93ECC}">
  <dimension ref="A1:L158"/>
  <sheetViews>
    <sheetView topLeftCell="A57" workbookViewId="0">
      <selection sqref="A1:H78"/>
    </sheetView>
  </sheetViews>
  <sheetFormatPr defaultRowHeight="15" x14ac:dyDescent="0.25"/>
  <cols>
    <col min="1" max="1" width="19.5703125" style="1" customWidth="1"/>
    <col min="2" max="2" width="20.42578125" style="1" customWidth="1"/>
    <col min="3" max="3" width="20.85546875" style="1" customWidth="1"/>
    <col min="4" max="4" width="20.7109375" style="1" customWidth="1"/>
    <col min="5" max="5" width="20.28515625" style="1" customWidth="1"/>
    <col min="6" max="6" width="21" style="1" customWidth="1"/>
    <col min="7" max="7" width="21.85546875" style="1" customWidth="1"/>
    <col min="8" max="8" width="20.7109375" style="1" customWidth="1"/>
    <col min="9" max="9" width="13.42578125" customWidth="1"/>
    <col min="12" max="12" width="14.7109375" bestFit="1" customWidth="1"/>
  </cols>
  <sheetData>
    <row r="1" spans="1:12" ht="20.25" customHeight="1" x14ac:dyDescent="0.25">
      <c r="A1" s="31" t="s">
        <v>0</v>
      </c>
      <c r="B1" s="32"/>
      <c r="C1" s="32"/>
      <c r="D1" s="32"/>
      <c r="E1" s="32"/>
      <c r="F1" s="32"/>
      <c r="G1" s="32"/>
      <c r="H1" s="33"/>
    </row>
    <row r="2" spans="1:12" s="2" customFormat="1" ht="60" customHeight="1" x14ac:dyDescent="0.25">
      <c r="A2" s="34" t="s">
        <v>1</v>
      </c>
      <c r="B2" s="35" t="s">
        <v>2</v>
      </c>
      <c r="C2" s="35" t="s">
        <v>4</v>
      </c>
      <c r="D2" s="35" t="s">
        <v>5</v>
      </c>
      <c r="E2" s="35" t="s">
        <v>6</v>
      </c>
      <c r="F2" s="3" t="s">
        <v>161</v>
      </c>
      <c r="G2" s="3" t="s">
        <v>162</v>
      </c>
      <c r="H2" s="6" t="s">
        <v>163</v>
      </c>
    </row>
    <row r="3" spans="1:12" s="2" customFormat="1" x14ac:dyDescent="0.25">
      <c r="A3" s="34"/>
      <c r="B3" s="35"/>
      <c r="C3" s="35"/>
      <c r="D3" s="35"/>
      <c r="E3" s="35"/>
      <c r="F3" s="3" t="s">
        <v>3</v>
      </c>
      <c r="G3" s="3" t="s">
        <v>3</v>
      </c>
      <c r="H3" s="6" t="s">
        <v>3</v>
      </c>
      <c r="K3" s="4" t="s">
        <v>8</v>
      </c>
      <c r="L3" s="14"/>
    </row>
    <row r="4" spans="1:12" x14ac:dyDescent="0.25">
      <c r="A4" s="7">
        <v>1</v>
      </c>
      <c r="B4" s="4" t="s">
        <v>59</v>
      </c>
      <c r="C4" s="4" t="s">
        <v>159</v>
      </c>
      <c r="D4" s="5">
        <f>E4-G4</f>
        <v>990</v>
      </c>
      <c r="E4" s="5">
        <v>1028</v>
      </c>
      <c r="F4" s="16"/>
      <c r="G4" s="4">
        <v>38</v>
      </c>
      <c r="H4" s="8">
        <f>G4-0.5</f>
        <v>37.5</v>
      </c>
      <c r="K4" s="4" t="s">
        <v>9</v>
      </c>
      <c r="L4" s="15"/>
    </row>
    <row r="5" spans="1:12" x14ac:dyDescent="0.25">
      <c r="A5" s="7">
        <v>2</v>
      </c>
      <c r="B5" s="4" t="s">
        <v>60</v>
      </c>
      <c r="C5" s="4" t="s">
        <v>160</v>
      </c>
      <c r="D5" s="5">
        <v>1015</v>
      </c>
      <c r="E5" s="5">
        <v>1028</v>
      </c>
      <c r="F5" s="16">
        <f t="shared" ref="F5:F67" si="0">IF(D5=1015,E5-D5,0)</f>
        <v>13</v>
      </c>
      <c r="G5" s="4"/>
      <c r="H5" s="8"/>
      <c r="K5" s="4" t="s">
        <v>10</v>
      </c>
      <c r="L5" s="15"/>
    </row>
    <row r="6" spans="1:12" x14ac:dyDescent="0.25">
      <c r="A6" s="7">
        <v>3</v>
      </c>
      <c r="B6" s="4" t="s">
        <v>61</v>
      </c>
      <c r="C6" s="4" t="s">
        <v>159</v>
      </c>
      <c r="D6" s="5">
        <f t="shared" ref="D6:D68" si="1">E6-G6</f>
        <v>990</v>
      </c>
      <c r="E6" s="5">
        <v>1028</v>
      </c>
      <c r="F6" s="16"/>
      <c r="G6" s="4">
        <v>38</v>
      </c>
      <c r="H6" s="8">
        <f t="shared" ref="H6:H103" si="2">G6-0.5</f>
        <v>37.5</v>
      </c>
      <c r="K6" s="4" t="s">
        <v>11</v>
      </c>
      <c r="L6" s="15"/>
    </row>
    <row r="7" spans="1:12" x14ac:dyDescent="0.25">
      <c r="A7" s="7">
        <v>4</v>
      </c>
      <c r="B7" s="4" t="s">
        <v>62</v>
      </c>
      <c r="C7" s="4" t="s">
        <v>160</v>
      </c>
      <c r="D7" s="5">
        <v>1015</v>
      </c>
      <c r="E7" s="5">
        <v>1028</v>
      </c>
      <c r="F7" s="16">
        <f t="shared" si="0"/>
        <v>13</v>
      </c>
      <c r="G7" s="4"/>
      <c r="H7" s="8"/>
      <c r="K7" s="4" t="s">
        <v>12</v>
      </c>
      <c r="L7" s="15"/>
    </row>
    <row r="8" spans="1:12" x14ac:dyDescent="0.25">
      <c r="A8" s="7">
        <v>5</v>
      </c>
      <c r="B8" s="4" t="s">
        <v>63</v>
      </c>
      <c r="C8" s="4" t="s">
        <v>159</v>
      </c>
      <c r="D8" s="5">
        <f t="shared" si="1"/>
        <v>990</v>
      </c>
      <c r="E8" s="5">
        <v>1028</v>
      </c>
      <c r="F8" s="16"/>
      <c r="G8" s="4">
        <v>38</v>
      </c>
      <c r="H8" s="8">
        <f t="shared" si="2"/>
        <v>37.5</v>
      </c>
      <c r="K8" s="4" t="s">
        <v>13</v>
      </c>
      <c r="L8" s="15"/>
    </row>
    <row r="9" spans="1:12" x14ac:dyDescent="0.25">
      <c r="A9" s="7">
        <v>6</v>
      </c>
      <c r="B9" s="4" t="s">
        <v>64</v>
      </c>
      <c r="C9" s="4" t="s">
        <v>160</v>
      </c>
      <c r="D9" s="5">
        <v>1015</v>
      </c>
      <c r="E9" s="5">
        <v>1028</v>
      </c>
      <c r="F9" s="16">
        <f t="shared" si="0"/>
        <v>13</v>
      </c>
      <c r="G9" s="4"/>
      <c r="H9" s="8"/>
      <c r="K9" s="4" t="s">
        <v>14</v>
      </c>
      <c r="L9" s="15"/>
    </row>
    <row r="10" spans="1:12" x14ac:dyDescent="0.25">
      <c r="A10" s="7">
        <v>7</v>
      </c>
      <c r="B10" s="4" t="s">
        <v>65</v>
      </c>
      <c r="C10" s="4" t="s">
        <v>159</v>
      </c>
      <c r="D10" s="5">
        <f t="shared" si="1"/>
        <v>990</v>
      </c>
      <c r="E10" s="5">
        <v>1028</v>
      </c>
      <c r="F10" s="16"/>
      <c r="G10" s="4">
        <v>38</v>
      </c>
      <c r="H10" s="8">
        <f t="shared" si="2"/>
        <v>37.5</v>
      </c>
      <c r="K10" s="4" t="s">
        <v>15</v>
      </c>
    </row>
    <row r="11" spans="1:12" x14ac:dyDescent="0.25">
      <c r="A11" s="7">
        <v>8</v>
      </c>
      <c r="B11" s="4" t="s">
        <v>66</v>
      </c>
      <c r="C11" s="4" t="s">
        <v>160</v>
      </c>
      <c r="D11" s="5">
        <v>1015</v>
      </c>
      <c r="E11" s="5">
        <v>1028.2</v>
      </c>
      <c r="F11" s="16">
        <f t="shared" si="0"/>
        <v>13.200000000000045</v>
      </c>
      <c r="G11" s="4"/>
      <c r="H11" s="8"/>
      <c r="K11" s="4" t="s">
        <v>16</v>
      </c>
    </row>
    <row r="12" spans="1:12" x14ac:dyDescent="0.25">
      <c r="A12" s="7">
        <v>9</v>
      </c>
      <c r="B12" s="4" t="s">
        <v>67</v>
      </c>
      <c r="C12" s="4" t="s">
        <v>159</v>
      </c>
      <c r="D12" s="5">
        <f t="shared" si="1"/>
        <v>990.2</v>
      </c>
      <c r="E12" s="5">
        <v>1028.2</v>
      </c>
      <c r="F12" s="16"/>
      <c r="G12" s="4">
        <v>38</v>
      </c>
      <c r="H12" s="8">
        <f t="shared" si="2"/>
        <v>37.5</v>
      </c>
      <c r="K12" s="4" t="s">
        <v>17</v>
      </c>
    </row>
    <row r="13" spans="1:12" x14ac:dyDescent="0.25">
      <c r="A13" s="7">
        <v>10</v>
      </c>
      <c r="B13" s="4" t="s">
        <v>68</v>
      </c>
      <c r="C13" s="4" t="s">
        <v>160</v>
      </c>
      <c r="D13" s="5">
        <v>1015</v>
      </c>
      <c r="E13" s="5">
        <v>1028.2</v>
      </c>
      <c r="F13" s="16">
        <f t="shared" si="0"/>
        <v>13.200000000000045</v>
      </c>
      <c r="G13" s="4"/>
      <c r="H13" s="8"/>
      <c r="K13" s="4" t="s">
        <v>18</v>
      </c>
    </row>
    <row r="14" spans="1:12" x14ac:dyDescent="0.25">
      <c r="A14" s="7">
        <v>11</v>
      </c>
      <c r="B14" s="4" t="s">
        <v>69</v>
      </c>
      <c r="C14" s="4" t="s">
        <v>159</v>
      </c>
      <c r="D14" s="5">
        <f t="shared" si="1"/>
        <v>990.2</v>
      </c>
      <c r="E14" s="5">
        <v>1028.2</v>
      </c>
      <c r="F14" s="16"/>
      <c r="G14" s="4">
        <v>38</v>
      </c>
      <c r="H14" s="8">
        <f t="shared" si="2"/>
        <v>37.5</v>
      </c>
      <c r="K14" s="4" t="s">
        <v>19</v>
      </c>
    </row>
    <row r="15" spans="1:12" x14ac:dyDescent="0.25">
      <c r="A15" s="7">
        <v>12</v>
      </c>
      <c r="B15" s="4" t="s">
        <v>70</v>
      </c>
      <c r="C15" s="4" t="s">
        <v>160</v>
      </c>
      <c r="D15" s="5">
        <v>1015</v>
      </c>
      <c r="E15" s="5">
        <v>1028.2</v>
      </c>
      <c r="F15" s="16">
        <f t="shared" si="0"/>
        <v>13.200000000000045</v>
      </c>
      <c r="G15" s="4"/>
      <c r="H15" s="8"/>
      <c r="K15" s="4" t="s">
        <v>20</v>
      </c>
    </row>
    <row r="16" spans="1:12" x14ac:dyDescent="0.25">
      <c r="A16" s="7">
        <v>13</v>
      </c>
      <c r="B16" s="4" t="s">
        <v>71</v>
      </c>
      <c r="C16" s="4" t="s">
        <v>159</v>
      </c>
      <c r="D16" s="5">
        <f t="shared" si="1"/>
        <v>990.2</v>
      </c>
      <c r="E16" s="5">
        <v>1028.2</v>
      </c>
      <c r="F16" s="16"/>
      <c r="G16" s="4">
        <v>38</v>
      </c>
      <c r="H16" s="8">
        <f t="shared" si="2"/>
        <v>37.5</v>
      </c>
      <c r="K16" s="4" t="s">
        <v>21</v>
      </c>
    </row>
    <row r="17" spans="1:11" x14ac:dyDescent="0.25">
      <c r="A17" s="7">
        <v>14</v>
      </c>
      <c r="B17" s="4" t="s">
        <v>72</v>
      </c>
      <c r="C17" s="4" t="s">
        <v>160</v>
      </c>
      <c r="D17" s="5">
        <v>1015</v>
      </c>
      <c r="E17" s="5">
        <v>1028.3</v>
      </c>
      <c r="F17" s="16">
        <f t="shared" si="0"/>
        <v>13.299999999999955</v>
      </c>
      <c r="G17" s="4"/>
      <c r="H17" s="8"/>
      <c r="K17" s="4" t="s">
        <v>22</v>
      </c>
    </row>
    <row r="18" spans="1:11" x14ac:dyDescent="0.25">
      <c r="A18" s="7">
        <v>15</v>
      </c>
      <c r="B18" s="4" t="s">
        <v>73</v>
      </c>
      <c r="C18" s="4" t="s">
        <v>159</v>
      </c>
      <c r="D18" s="5">
        <f t="shared" si="1"/>
        <v>990.3</v>
      </c>
      <c r="E18" s="5">
        <v>1028.3</v>
      </c>
      <c r="F18" s="16"/>
      <c r="G18" s="4">
        <v>38</v>
      </c>
      <c r="H18" s="8">
        <f t="shared" si="2"/>
        <v>37.5</v>
      </c>
      <c r="K18" s="4" t="s">
        <v>23</v>
      </c>
    </row>
    <row r="19" spans="1:11" x14ac:dyDescent="0.25">
      <c r="A19" s="7">
        <v>16</v>
      </c>
      <c r="B19" s="4" t="s">
        <v>74</v>
      </c>
      <c r="C19" s="4" t="s">
        <v>160</v>
      </c>
      <c r="D19" s="5">
        <v>1015</v>
      </c>
      <c r="E19" s="5">
        <v>1028.3</v>
      </c>
      <c r="F19" s="16">
        <f t="shared" si="0"/>
        <v>13.299999999999955</v>
      </c>
      <c r="G19" s="4"/>
      <c r="H19" s="8"/>
      <c r="K19" s="4" t="s">
        <v>24</v>
      </c>
    </row>
    <row r="20" spans="1:11" x14ac:dyDescent="0.25">
      <c r="A20" s="7">
        <v>17</v>
      </c>
      <c r="B20" s="4" t="s">
        <v>75</v>
      </c>
      <c r="C20" s="4" t="s">
        <v>159</v>
      </c>
      <c r="D20" s="5">
        <f t="shared" si="1"/>
        <v>990.3</v>
      </c>
      <c r="E20" s="5">
        <v>1028.3</v>
      </c>
      <c r="F20" s="16"/>
      <c r="G20" s="4">
        <v>38</v>
      </c>
      <c r="H20" s="8">
        <f t="shared" si="2"/>
        <v>37.5</v>
      </c>
      <c r="K20" s="4" t="s">
        <v>25</v>
      </c>
    </row>
    <row r="21" spans="1:11" x14ac:dyDescent="0.25">
      <c r="A21" s="7">
        <v>18</v>
      </c>
      <c r="B21" s="4" t="s">
        <v>76</v>
      </c>
      <c r="C21" s="4" t="s">
        <v>160</v>
      </c>
      <c r="D21" s="5">
        <v>1015</v>
      </c>
      <c r="E21" s="5">
        <v>1028.3</v>
      </c>
      <c r="F21" s="16">
        <f t="shared" si="0"/>
        <v>13.299999999999955</v>
      </c>
      <c r="G21" s="4"/>
      <c r="H21" s="8"/>
      <c r="K21" s="4" t="s">
        <v>26</v>
      </c>
    </row>
    <row r="22" spans="1:11" x14ac:dyDescent="0.25">
      <c r="A22" s="7">
        <v>19</v>
      </c>
      <c r="B22" s="4" t="s">
        <v>77</v>
      </c>
      <c r="C22" s="4" t="s">
        <v>159</v>
      </c>
      <c r="D22" s="5">
        <f t="shared" si="1"/>
        <v>990.3</v>
      </c>
      <c r="E22" s="5">
        <v>1028.3</v>
      </c>
      <c r="F22" s="16"/>
      <c r="G22" s="4">
        <v>38</v>
      </c>
      <c r="H22" s="8">
        <f t="shared" si="2"/>
        <v>37.5</v>
      </c>
      <c r="K22" s="4" t="s">
        <v>27</v>
      </c>
    </row>
    <row r="23" spans="1:11" x14ac:dyDescent="0.25">
      <c r="A23" s="7">
        <v>20</v>
      </c>
      <c r="B23" s="4" t="s">
        <v>78</v>
      </c>
      <c r="C23" s="4" t="s">
        <v>160</v>
      </c>
      <c r="D23" s="5">
        <v>1015</v>
      </c>
      <c r="E23" s="5">
        <v>1028.4000000000001</v>
      </c>
      <c r="F23" s="16">
        <f t="shared" si="0"/>
        <v>13.400000000000091</v>
      </c>
      <c r="G23" s="4"/>
      <c r="H23" s="8"/>
      <c r="K23" s="4" t="s">
        <v>28</v>
      </c>
    </row>
    <row r="24" spans="1:11" x14ac:dyDescent="0.25">
      <c r="A24" s="7">
        <v>21</v>
      </c>
      <c r="B24" s="4" t="s">
        <v>79</v>
      </c>
      <c r="C24" s="4" t="s">
        <v>159</v>
      </c>
      <c r="D24" s="5">
        <f t="shared" si="1"/>
        <v>990.40000000000009</v>
      </c>
      <c r="E24" s="5">
        <v>1028.4000000000001</v>
      </c>
      <c r="F24" s="16"/>
      <c r="G24" s="4">
        <v>38</v>
      </c>
      <c r="H24" s="8">
        <f t="shared" si="2"/>
        <v>37.5</v>
      </c>
      <c r="K24" s="4" t="s">
        <v>29</v>
      </c>
    </row>
    <row r="25" spans="1:11" x14ac:dyDescent="0.25">
      <c r="A25" s="7">
        <v>22</v>
      </c>
      <c r="B25" s="4" t="s">
        <v>80</v>
      </c>
      <c r="C25" s="4" t="s">
        <v>160</v>
      </c>
      <c r="D25" s="5">
        <v>1015</v>
      </c>
      <c r="E25" s="5">
        <v>1028.4000000000001</v>
      </c>
      <c r="F25" s="16">
        <f t="shared" si="0"/>
        <v>13.400000000000091</v>
      </c>
      <c r="G25" s="4"/>
      <c r="H25" s="8"/>
      <c r="K25" s="4" t="s">
        <v>30</v>
      </c>
    </row>
    <row r="26" spans="1:11" x14ac:dyDescent="0.25">
      <c r="A26" s="7">
        <v>23</v>
      </c>
      <c r="B26" s="4" t="s">
        <v>81</v>
      </c>
      <c r="C26" s="4" t="s">
        <v>159</v>
      </c>
      <c r="D26" s="5">
        <f t="shared" si="1"/>
        <v>990.40000000000009</v>
      </c>
      <c r="E26" s="5">
        <v>1028.4000000000001</v>
      </c>
      <c r="F26" s="16"/>
      <c r="G26" s="4">
        <v>38</v>
      </c>
      <c r="H26" s="8">
        <f t="shared" si="2"/>
        <v>37.5</v>
      </c>
      <c r="K26" s="4" t="s">
        <v>31</v>
      </c>
    </row>
    <row r="27" spans="1:11" x14ac:dyDescent="0.25">
      <c r="A27" s="7">
        <v>24</v>
      </c>
      <c r="B27" s="4" t="s">
        <v>82</v>
      </c>
      <c r="C27" s="4" t="s">
        <v>160</v>
      </c>
      <c r="D27" s="5">
        <v>1015</v>
      </c>
      <c r="E27" s="5">
        <v>1028.4000000000001</v>
      </c>
      <c r="F27" s="16">
        <f t="shared" si="0"/>
        <v>13.400000000000091</v>
      </c>
      <c r="G27" s="4"/>
      <c r="H27" s="8"/>
      <c r="K27" s="4" t="s">
        <v>32</v>
      </c>
    </row>
    <row r="28" spans="1:11" x14ac:dyDescent="0.25">
      <c r="A28" s="7">
        <v>25</v>
      </c>
      <c r="B28" s="4" t="s">
        <v>83</v>
      </c>
      <c r="C28" s="4" t="s">
        <v>159</v>
      </c>
      <c r="D28" s="5">
        <f t="shared" si="1"/>
        <v>990.40000000000009</v>
      </c>
      <c r="E28" s="5">
        <v>1028.4000000000001</v>
      </c>
      <c r="F28" s="16"/>
      <c r="G28" s="4">
        <v>38</v>
      </c>
      <c r="H28" s="8">
        <f t="shared" si="2"/>
        <v>37.5</v>
      </c>
      <c r="K28" s="4" t="s">
        <v>33</v>
      </c>
    </row>
    <row r="29" spans="1:11" x14ac:dyDescent="0.25">
      <c r="A29" s="7">
        <v>26</v>
      </c>
      <c r="B29" s="4" t="s">
        <v>84</v>
      </c>
      <c r="C29" s="4" t="s">
        <v>160</v>
      </c>
      <c r="D29" s="5">
        <v>1015</v>
      </c>
      <c r="E29" s="5">
        <v>1028.5</v>
      </c>
      <c r="F29" s="16">
        <f t="shared" si="0"/>
        <v>13.5</v>
      </c>
      <c r="G29" s="4"/>
      <c r="H29" s="8"/>
      <c r="K29" s="4" t="s">
        <v>34</v>
      </c>
    </row>
    <row r="30" spans="1:11" x14ac:dyDescent="0.25">
      <c r="A30" s="7">
        <v>27</v>
      </c>
      <c r="B30" s="4" t="s">
        <v>85</v>
      </c>
      <c r="C30" s="4" t="s">
        <v>159</v>
      </c>
      <c r="D30" s="5">
        <f t="shared" si="1"/>
        <v>990.5</v>
      </c>
      <c r="E30" s="5">
        <v>1028.5</v>
      </c>
      <c r="F30" s="16"/>
      <c r="G30" s="4">
        <v>38</v>
      </c>
      <c r="H30" s="8">
        <f t="shared" si="2"/>
        <v>37.5</v>
      </c>
      <c r="K30" s="4" t="s">
        <v>35</v>
      </c>
    </row>
    <row r="31" spans="1:11" x14ac:dyDescent="0.25">
      <c r="A31" s="7">
        <v>28</v>
      </c>
      <c r="B31" s="4" t="s">
        <v>86</v>
      </c>
      <c r="C31" s="4" t="s">
        <v>160</v>
      </c>
      <c r="D31" s="5">
        <v>1015</v>
      </c>
      <c r="E31" s="5">
        <v>1028.5</v>
      </c>
      <c r="F31" s="16">
        <f t="shared" si="0"/>
        <v>13.5</v>
      </c>
      <c r="G31" s="4"/>
      <c r="H31" s="8"/>
      <c r="K31" s="4" t="s">
        <v>36</v>
      </c>
    </row>
    <row r="32" spans="1:11" x14ac:dyDescent="0.25">
      <c r="A32" s="7">
        <v>29</v>
      </c>
      <c r="B32" s="4" t="s">
        <v>87</v>
      </c>
      <c r="C32" s="4" t="s">
        <v>159</v>
      </c>
      <c r="D32" s="5">
        <f t="shared" si="1"/>
        <v>990.59999999999991</v>
      </c>
      <c r="E32" s="5">
        <v>1028.5999999999999</v>
      </c>
      <c r="F32" s="16"/>
      <c r="G32" s="4">
        <v>38</v>
      </c>
      <c r="H32" s="8">
        <f t="shared" si="2"/>
        <v>37.5</v>
      </c>
      <c r="K32" s="4" t="s">
        <v>37</v>
      </c>
    </row>
    <row r="33" spans="1:11" x14ac:dyDescent="0.25">
      <c r="A33" s="7">
        <v>30</v>
      </c>
      <c r="B33" s="4" t="s">
        <v>88</v>
      </c>
      <c r="C33" s="4" t="s">
        <v>160</v>
      </c>
      <c r="D33" s="5">
        <v>1015</v>
      </c>
      <c r="E33" s="5">
        <v>1028.5999999999999</v>
      </c>
      <c r="F33" s="16">
        <f t="shared" si="0"/>
        <v>13.599999999999909</v>
      </c>
      <c r="G33" s="4"/>
      <c r="H33" s="8"/>
      <c r="K33" s="4" t="s">
        <v>38</v>
      </c>
    </row>
    <row r="34" spans="1:11" x14ac:dyDescent="0.25">
      <c r="A34" s="7">
        <v>31</v>
      </c>
      <c r="B34" s="4" t="s">
        <v>89</v>
      </c>
      <c r="C34" s="4" t="s">
        <v>159</v>
      </c>
      <c r="D34" s="5">
        <f t="shared" si="1"/>
        <v>990.59999999999991</v>
      </c>
      <c r="E34" s="5">
        <v>1028.5999999999999</v>
      </c>
      <c r="F34" s="16"/>
      <c r="G34" s="4">
        <v>38</v>
      </c>
      <c r="H34" s="8">
        <f t="shared" si="2"/>
        <v>37.5</v>
      </c>
      <c r="K34" s="4" t="s">
        <v>39</v>
      </c>
    </row>
    <row r="35" spans="1:11" x14ac:dyDescent="0.25">
      <c r="A35" s="7">
        <v>32</v>
      </c>
      <c r="B35" s="4" t="s">
        <v>90</v>
      </c>
      <c r="C35" s="4" t="s">
        <v>160</v>
      </c>
      <c r="D35" s="5">
        <v>1015</v>
      </c>
      <c r="E35" s="5">
        <v>1028.7</v>
      </c>
      <c r="F35" s="16">
        <f t="shared" si="0"/>
        <v>13.700000000000045</v>
      </c>
      <c r="G35" s="4"/>
      <c r="H35" s="8"/>
      <c r="K35" s="4" t="s">
        <v>40</v>
      </c>
    </row>
    <row r="36" spans="1:11" x14ac:dyDescent="0.25">
      <c r="A36" s="7">
        <v>33</v>
      </c>
      <c r="B36" s="4" t="s">
        <v>91</v>
      </c>
      <c r="C36" s="4" t="s">
        <v>159</v>
      </c>
      <c r="D36" s="5">
        <f t="shared" si="1"/>
        <v>990.7</v>
      </c>
      <c r="E36" s="5">
        <v>1028.7</v>
      </c>
      <c r="F36" s="16"/>
      <c r="G36" s="4">
        <v>38</v>
      </c>
      <c r="H36" s="8">
        <f t="shared" si="2"/>
        <v>37.5</v>
      </c>
      <c r="K36" s="4" t="s">
        <v>41</v>
      </c>
    </row>
    <row r="37" spans="1:11" x14ac:dyDescent="0.25">
      <c r="A37" s="7">
        <v>34</v>
      </c>
      <c r="B37" s="4" t="s">
        <v>92</v>
      </c>
      <c r="C37" s="4" t="s">
        <v>160</v>
      </c>
      <c r="D37" s="5">
        <v>1015</v>
      </c>
      <c r="E37" s="5">
        <v>1028.7</v>
      </c>
      <c r="F37" s="16">
        <f t="shared" si="0"/>
        <v>13.700000000000045</v>
      </c>
      <c r="G37" s="4"/>
      <c r="H37" s="8"/>
      <c r="K37" s="4" t="s">
        <v>42</v>
      </c>
    </row>
    <row r="38" spans="1:11" x14ac:dyDescent="0.25">
      <c r="A38" s="7">
        <v>35</v>
      </c>
      <c r="B38" s="4" t="s">
        <v>93</v>
      </c>
      <c r="C38" s="4" t="s">
        <v>159</v>
      </c>
      <c r="D38" s="5">
        <f t="shared" si="1"/>
        <v>990.8</v>
      </c>
      <c r="E38" s="5">
        <v>1028.8</v>
      </c>
      <c r="F38" s="16"/>
      <c r="G38" s="4">
        <v>38</v>
      </c>
      <c r="H38" s="8">
        <f t="shared" si="2"/>
        <v>37.5</v>
      </c>
      <c r="K38" s="4" t="s">
        <v>43</v>
      </c>
    </row>
    <row r="39" spans="1:11" x14ac:dyDescent="0.25">
      <c r="A39" s="7">
        <v>36</v>
      </c>
      <c r="B39" s="4" t="s">
        <v>94</v>
      </c>
      <c r="C39" s="4" t="s">
        <v>160</v>
      </c>
      <c r="D39" s="5">
        <v>1015</v>
      </c>
      <c r="E39" s="5">
        <v>1028.8</v>
      </c>
      <c r="F39" s="16">
        <f t="shared" si="0"/>
        <v>13.799999999999955</v>
      </c>
      <c r="G39" s="4"/>
      <c r="H39" s="8"/>
      <c r="K39" s="4" t="s">
        <v>44</v>
      </c>
    </row>
    <row r="40" spans="1:11" x14ac:dyDescent="0.25">
      <c r="A40" s="7">
        <v>37</v>
      </c>
      <c r="B40" s="4" t="s">
        <v>95</v>
      </c>
      <c r="C40" s="4" t="s">
        <v>159</v>
      </c>
      <c r="D40" s="5">
        <f t="shared" si="1"/>
        <v>990.90000000000009</v>
      </c>
      <c r="E40" s="5">
        <v>1028.9000000000001</v>
      </c>
      <c r="F40" s="16"/>
      <c r="G40" s="4">
        <v>38</v>
      </c>
      <c r="H40" s="8">
        <f t="shared" si="2"/>
        <v>37.5</v>
      </c>
      <c r="K40" s="4" t="s">
        <v>45</v>
      </c>
    </row>
    <row r="41" spans="1:11" x14ac:dyDescent="0.25">
      <c r="A41" s="7">
        <v>38</v>
      </c>
      <c r="B41" s="4" t="s">
        <v>96</v>
      </c>
      <c r="C41" s="4" t="s">
        <v>160</v>
      </c>
      <c r="D41" s="5">
        <v>1015</v>
      </c>
      <c r="E41" s="5">
        <v>1028.9000000000001</v>
      </c>
      <c r="F41" s="16">
        <f t="shared" si="0"/>
        <v>13.900000000000091</v>
      </c>
      <c r="G41" s="4"/>
      <c r="H41" s="8"/>
      <c r="K41" s="4" t="s">
        <v>46</v>
      </c>
    </row>
    <row r="42" spans="1:11" x14ac:dyDescent="0.25">
      <c r="A42" s="7">
        <v>39</v>
      </c>
      <c r="B42" s="4" t="s">
        <v>97</v>
      </c>
      <c r="C42" s="4" t="s">
        <v>159</v>
      </c>
      <c r="D42" s="5">
        <f t="shared" si="1"/>
        <v>991</v>
      </c>
      <c r="E42" s="5">
        <v>1029</v>
      </c>
      <c r="F42" s="16"/>
      <c r="G42" s="4">
        <v>38</v>
      </c>
      <c r="H42" s="8">
        <f t="shared" si="2"/>
        <v>37.5</v>
      </c>
      <c r="K42" s="4" t="s">
        <v>47</v>
      </c>
    </row>
    <row r="43" spans="1:11" x14ac:dyDescent="0.25">
      <c r="A43" s="7">
        <v>40</v>
      </c>
      <c r="B43" s="4" t="s">
        <v>98</v>
      </c>
      <c r="C43" s="4" t="s">
        <v>160</v>
      </c>
      <c r="D43" s="5">
        <v>1015</v>
      </c>
      <c r="E43" s="5">
        <v>1029</v>
      </c>
      <c r="F43" s="16">
        <f t="shared" si="0"/>
        <v>14</v>
      </c>
      <c r="G43" s="4"/>
      <c r="H43" s="8"/>
      <c r="K43" s="4" t="s">
        <v>48</v>
      </c>
    </row>
    <row r="44" spans="1:11" x14ac:dyDescent="0.25">
      <c r="A44" s="7">
        <v>41</v>
      </c>
      <c r="B44" s="4" t="s">
        <v>99</v>
      </c>
      <c r="C44" s="4" t="s">
        <v>159</v>
      </c>
      <c r="D44" s="5">
        <f t="shared" si="1"/>
        <v>991</v>
      </c>
      <c r="E44" s="5">
        <v>1029</v>
      </c>
      <c r="F44" s="16"/>
      <c r="G44" s="4">
        <v>38</v>
      </c>
      <c r="H44" s="8">
        <f t="shared" si="2"/>
        <v>37.5</v>
      </c>
      <c r="K44" s="4" t="s">
        <v>49</v>
      </c>
    </row>
    <row r="45" spans="1:11" x14ac:dyDescent="0.25">
      <c r="A45" s="7">
        <v>42</v>
      </c>
      <c r="B45" s="4" t="s">
        <v>100</v>
      </c>
      <c r="C45" s="4" t="s">
        <v>160</v>
      </c>
      <c r="D45" s="5">
        <v>1015</v>
      </c>
      <c r="E45" s="5">
        <v>1029.0999999999999</v>
      </c>
      <c r="F45" s="16">
        <f t="shared" si="0"/>
        <v>14.099999999999909</v>
      </c>
      <c r="G45" s="4"/>
      <c r="H45" s="8"/>
      <c r="K45" s="4" t="s">
        <v>50</v>
      </c>
    </row>
    <row r="46" spans="1:11" x14ac:dyDescent="0.25">
      <c r="A46" s="7">
        <v>43</v>
      </c>
      <c r="B46" s="4" t="s">
        <v>101</v>
      </c>
      <c r="C46" s="4" t="s">
        <v>159</v>
      </c>
      <c r="D46" s="5">
        <f t="shared" si="1"/>
        <v>991.09999999999991</v>
      </c>
      <c r="E46" s="5">
        <v>1029.0999999999999</v>
      </c>
      <c r="F46" s="16"/>
      <c r="G46" s="4">
        <v>38</v>
      </c>
      <c r="H46" s="8">
        <f t="shared" si="2"/>
        <v>37.5</v>
      </c>
      <c r="K46" s="4" t="s">
        <v>51</v>
      </c>
    </row>
    <row r="47" spans="1:11" x14ac:dyDescent="0.25">
      <c r="A47" s="7">
        <v>44</v>
      </c>
      <c r="B47" s="4" t="s">
        <v>102</v>
      </c>
      <c r="C47" s="4" t="s">
        <v>160</v>
      </c>
      <c r="D47" s="5">
        <v>1015</v>
      </c>
      <c r="E47" s="5">
        <v>1029.0999999999999</v>
      </c>
      <c r="F47" s="16">
        <f t="shared" si="0"/>
        <v>14.099999999999909</v>
      </c>
      <c r="G47" s="4"/>
      <c r="H47" s="8"/>
      <c r="K47" s="4" t="s">
        <v>52</v>
      </c>
    </row>
    <row r="48" spans="1:11" x14ac:dyDescent="0.25">
      <c r="A48" s="7">
        <v>45</v>
      </c>
      <c r="B48" s="4" t="s">
        <v>103</v>
      </c>
      <c r="C48" s="4" t="s">
        <v>159</v>
      </c>
      <c r="D48" s="5">
        <f t="shared" si="1"/>
        <v>991.2</v>
      </c>
      <c r="E48" s="5">
        <v>1029.2</v>
      </c>
      <c r="F48" s="16"/>
      <c r="G48" s="4">
        <v>38</v>
      </c>
      <c r="H48" s="8">
        <f t="shared" si="2"/>
        <v>37.5</v>
      </c>
      <c r="K48" s="4" t="s">
        <v>53</v>
      </c>
    </row>
    <row r="49" spans="1:11" x14ac:dyDescent="0.25">
      <c r="A49" s="7">
        <v>46</v>
      </c>
      <c r="B49" s="4" t="s">
        <v>104</v>
      </c>
      <c r="C49" s="4" t="s">
        <v>160</v>
      </c>
      <c r="D49" s="5">
        <v>1015</v>
      </c>
      <c r="E49" s="5">
        <v>1029.2</v>
      </c>
      <c r="F49" s="16">
        <f t="shared" si="0"/>
        <v>14.200000000000045</v>
      </c>
      <c r="G49" s="4"/>
      <c r="H49" s="8"/>
      <c r="K49" s="4" t="s">
        <v>54</v>
      </c>
    </row>
    <row r="50" spans="1:11" x14ac:dyDescent="0.25">
      <c r="A50" s="7">
        <v>47</v>
      </c>
      <c r="B50" s="4" t="s">
        <v>105</v>
      </c>
      <c r="C50" s="4" t="s">
        <v>159</v>
      </c>
      <c r="D50" s="5">
        <f t="shared" si="1"/>
        <v>991.2</v>
      </c>
      <c r="E50" s="5">
        <v>1029.2</v>
      </c>
      <c r="F50" s="16"/>
      <c r="G50" s="4">
        <v>38</v>
      </c>
      <c r="H50" s="8">
        <f t="shared" si="2"/>
        <v>37.5</v>
      </c>
      <c r="K50" s="4" t="s">
        <v>55</v>
      </c>
    </row>
    <row r="51" spans="1:11" x14ac:dyDescent="0.25">
      <c r="A51" s="7">
        <v>48</v>
      </c>
      <c r="B51" s="4" t="s">
        <v>106</v>
      </c>
      <c r="C51" s="4" t="s">
        <v>160</v>
      </c>
      <c r="D51" s="5">
        <v>1015</v>
      </c>
      <c r="E51" s="5">
        <v>1029.3</v>
      </c>
      <c r="F51" s="16">
        <f t="shared" si="0"/>
        <v>14.299999999999955</v>
      </c>
      <c r="G51" s="4"/>
      <c r="H51" s="8"/>
      <c r="K51" s="4" t="s">
        <v>56</v>
      </c>
    </row>
    <row r="52" spans="1:11" x14ac:dyDescent="0.25">
      <c r="A52" s="7">
        <v>49</v>
      </c>
      <c r="B52" s="4" t="s">
        <v>107</v>
      </c>
      <c r="C52" s="4" t="s">
        <v>159</v>
      </c>
      <c r="D52" s="5">
        <f t="shared" si="1"/>
        <v>991.3</v>
      </c>
      <c r="E52" s="5">
        <v>1029.3</v>
      </c>
      <c r="F52" s="16"/>
      <c r="G52" s="4">
        <v>38</v>
      </c>
      <c r="H52" s="8">
        <f t="shared" si="2"/>
        <v>37.5</v>
      </c>
      <c r="K52" s="4" t="s">
        <v>57</v>
      </c>
    </row>
    <row r="53" spans="1:11" x14ac:dyDescent="0.25">
      <c r="A53" s="7">
        <v>50</v>
      </c>
      <c r="B53" s="4" t="s">
        <v>108</v>
      </c>
      <c r="C53" s="4" t="s">
        <v>160</v>
      </c>
      <c r="D53" s="5">
        <v>1015</v>
      </c>
      <c r="E53" s="5">
        <v>1029.3</v>
      </c>
      <c r="F53" s="16">
        <f t="shared" si="0"/>
        <v>14.299999999999955</v>
      </c>
      <c r="G53" s="4"/>
      <c r="H53" s="8"/>
      <c r="K53" s="4" t="s">
        <v>58</v>
      </c>
    </row>
    <row r="54" spans="1:11" x14ac:dyDescent="0.25">
      <c r="A54" s="7">
        <v>51</v>
      </c>
      <c r="B54" s="4" t="s">
        <v>109</v>
      </c>
      <c r="C54" s="4" t="s">
        <v>159</v>
      </c>
      <c r="D54" s="5">
        <f t="shared" si="1"/>
        <v>991.40000000000009</v>
      </c>
      <c r="E54" s="5">
        <v>1029.4000000000001</v>
      </c>
      <c r="F54" s="16"/>
      <c r="G54" s="4">
        <v>38</v>
      </c>
      <c r="H54" s="8">
        <f t="shared" si="2"/>
        <v>37.5</v>
      </c>
    </row>
    <row r="55" spans="1:11" x14ac:dyDescent="0.25">
      <c r="A55" s="7">
        <v>52</v>
      </c>
      <c r="B55" s="4" t="s">
        <v>110</v>
      </c>
      <c r="C55" s="4" t="s">
        <v>160</v>
      </c>
      <c r="D55" s="5">
        <v>1015</v>
      </c>
      <c r="E55" s="5">
        <v>1029.4000000000001</v>
      </c>
      <c r="F55" s="16">
        <f t="shared" si="0"/>
        <v>14.400000000000091</v>
      </c>
      <c r="G55" s="4"/>
      <c r="H55" s="8"/>
    </row>
    <row r="56" spans="1:11" x14ac:dyDescent="0.25">
      <c r="A56" s="7">
        <v>53</v>
      </c>
      <c r="B56" s="4" t="s">
        <v>111</v>
      </c>
      <c r="C56" s="4" t="s">
        <v>159</v>
      </c>
      <c r="D56" s="5">
        <f t="shared" si="1"/>
        <v>991.40000000000009</v>
      </c>
      <c r="E56" s="5">
        <v>1029.4000000000001</v>
      </c>
      <c r="F56" s="16"/>
      <c r="G56" s="4">
        <v>38</v>
      </c>
      <c r="H56" s="8">
        <f t="shared" si="2"/>
        <v>37.5</v>
      </c>
    </row>
    <row r="57" spans="1:11" x14ac:dyDescent="0.25">
      <c r="A57" s="7">
        <v>54</v>
      </c>
      <c r="B57" s="4" t="s">
        <v>112</v>
      </c>
      <c r="C57" s="4" t="s">
        <v>160</v>
      </c>
      <c r="D57" s="5">
        <v>1015</v>
      </c>
      <c r="E57" s="5">
        <v>1029.5</v>
      </c>
      <c r="F57" s="16">
        <f t="shared" si="0"/>
        <v>14.5</v>
      </c>
      <c r="G57" s="4"/>
      <c r="H57" s="8"/>
    </row>
    <row r="58" spans="1:11" x14ac:dyDescent="0.25">
      <c r="A58" s="7">
        <v>55</v>
      </c>
      <c r="B58" s="4" t="s">
        <v>113</v>
      </c>
      <c r="C58" s="4" t="s">
        <v>159</v>
      </c>
      <c r="D58" s="5">
        <f t="shared" si="1"/>
        <v>991.5</v>
      </c>
      <c r="E58" s="5">
        <v>1029.5</v>
      </c>
      <c r="F58" s="16"/>
      <c r="G58" s="4">
        <v>38</v>
      </c>
      <c r="H58" s="8">
        <f t="shared" si="2"/>
        <v>37.5</v>
      </c>
    </row>
    <row r="59" spans="1:11" x14ac:dyDescent="0.25">
      <c r="A59" s="7">
        <v>56</v>
      </c>
      <c r="B59" s="4" t="s">
        <v>114</v>
      </c>
      <c r="C59" s="4" t="s">
        <v>160</v>
      </c>
      <c r="D59" s="5">
        <v>1015</v>
      </c>
      <c r="E59" s="5">
        <v>1029.5</v>
      </c>
      <c r="F59" s="16">
        <f t="shared" si="0"/>
        <v>14.5</v>
      </c>
      <c r="G59" s="4"/>
      <c r="H59" s="8"/>
    </row>
    <row r="60" spans="1:11" x14ac:dyDescent="0.25">
      <c r="A60" s="7">
        <v>57</v>
      </c>
      <c r="B60" s="4" t="s">
        <v>115</v>
      </c>
      <c r="C60" s="4" t="s">
        <v>159</v>
      </c>
      <c r="D60" s="5">
        <f t="shared" si="1"/>
        <v>991.59999999999991</v>
      </c>
      <c r="E60" s="5">
        <v>1029.5999999999999</v>
      </c>
      <c r="F60" s="16"/>
      <c r="G60" s="4">
        <v>38</v>
      </c>
      <c r="H60" s="8">
        <f t="shared" si="2"/>
        <v>37.5</v>
      </c>
    </row>
    <row r="61" spans="1:11" x14ac:dyDescent="0.25">
      <c r="A61" s="7">
        <v>58</v>
      </c>
      <c r="B61" s="4" t="s">
        <v>116</v>
      </c>
      <c r="C61" s="4" t="s">
        <v>160</v>
      </c>
      <c r="D61" s="5">
        <v>1015</v>
      </c>
      <c r="E61" s="5">
        <v>1029.5999999999999</v>
      </c>
      <c r="F61" s="16">
        <f t="shared" si="0"/>
        <v>14.599999999999909</v>
      </c>
      <c r="G61" s="4"/>
      <c r="H61" s="8"/>
    </row>
    <row r="62" spans="1:11" x14ac:dyDescent="0.25">
      <c r="A62" s="7">
        <v>59</v>
      </c>
      <c r="B62" s="4" t="s">
        <v>117</v>
      </c>
      <c r="C62" s="4" t="s">
        <v>159</v>
      </c>
      <c r="D62" s="5">
        <f t="shared" si="1"/>
        <v>991.59999999999991</v>
      </c>
      <c r="E62" s="5">
        <v>1029.5999999999999</v>
      </c>
      <c r="F62" s="16"/>
      <c r="G62" s="4">
        <v>38</v>
      </c>
      <c r="H62" s="8">
        <f t="shared" si="2"/>
        <v>37.5</v>
      </c>
    </row>
    <row r="63" spans="1:11" x14ac:dyDescent="0.25">
      <c r="A63" s="7">
        <v>60</v>
      </c>
      <c r="B63" s="4" t="s">
        <v>118</v>
      </c>
      <c r="C63" s="4" t="s">
        <v>160</v>
      </c>
      <c r="D63" s="5">
        <v>1015</v>
      </c>
      <c r="E63" s="5">
        <v>1029.7</v>
      </c>
      <c r="F63" s="16">
        <f t="shared" si="0"/>
        <v>14.700000000000045</v>
      </c>
      <c r="G63" s="4"/>
      <c r="H63" s="8"/>
    </row>
    <row r="64" spans="1:11" x14ac:dyDescent="0.25">
      <c r="A64" s="7">
        <v>61</v>
      </c>
      <c r="B64" s="4" t="s">
        <v>119</v>
      </c>
      <c r="C64" s="4" t="s">
        <v>159</v>
      </c>
      <c r="D64" s="5">
        <f t="shared" si="1"/>
        <v>991.7</v>
      </c>
      <c r="E64" s="5">
        <v>1029.7</v>
      </c>
      <c r="F64" s="16"/>
      <c r="G64" s="4">
        <v>38</v>
      </c>
      <c r="H64" s="8">
        <f t="shared" si="2"/>
        <v>37.5</v>
      </c>
    </row>
    <row r="65" spans="1:8" x14ac:dyDescent="0.25">
      <c r="A65" s="7">
        <v>62</v>
      </c>
      <c r="B65" s="4" t="s">
        <v>120</v>
      </c>
      <c r="C65" s="4" t="s">
        <v>160</v>
      </c>
      <c r="D65" s="5">
        <v>1015</v>
      </c>
      <c r="E65" s="5">
        <v>1029.7</v>
      </c>
      <c r="F65" s="16">
        <f t="shared" si="0"/>
        <v>14.700000000000045</v>
      </c>
      <c r="G65" s="4"/>
      <c r="H65" s="8"/>
    </row>
    <row r="66" spans="1:8" x14ac:dyDescent="0.25">
      <c r="A66" s="7">
        <v>63</v>
      </c>
      <c r="B66" s="4" t="s">
        <v>121</v>
      </c>
      <c r="C66" s="4" t="s">
        <v>159</v>
      </c>
      <c r="D66" s="5">
        <f t="shared" si="1"/>
        <v>991.8</v>
      </c>
      <c r="E66" s="5">
        <v>1029.8</v>
      </c>
      <c r="F66" s="16"/>
      <c r="G66" s="4">
        <v>38</v>
      </c>
      <c r="H66" s="8">
        <f t="shared" si="2"/>
        <v>37.5</v>
      </c>
    </row>
    <row r="67" spans="1:8" x14ac:dyDescent="0.25">
      <c r="A67" s="7">
        <v>64</v>
      </c>
      <c r="B67" s="4" t="s">
        <v>122</v>
      </c>
      <c r="C67" s="4" t="s">
        <v>160</v>
      </c>
      <c r="D67" s="5">
        <v>1015</v>
      </c>
      <c r="E67" s="5">
        <v>1029.8</v>
      </c>
      <c r="F67" s="16">
        <f t="shared" si="0"/>
        <v>14.799999999999955</v>
      </c>
      <c r="G67" s="4"/>
      <c r="H67" s="8"/>
    </row>
    <row r="68" spans="1:8" x14ac:dyDescent="0.25">
      <c r="A68" s="7">
        <v>65</v>
      </c>
      <c r="B68" s="4" t="s">
        <v>123</v>
      </c>
      <c r="C68" s="4" t="s">
        <v>159</v>
      </c>
      <c r="D68" s="5">
        <f t="shared" si="1"/>
        <v>991.8</v>
      </c>
      <c r="E68" s="5">
        <v>1029.8</v>
      </c>
      <c r="F68" s="16"/>
      <c r="G68" s="4">
        <v>38</v>
      </c>
      <c r="H68" s="8">
        <f t="shared" si="2"/>
        <v>37.5</v>
      </c>
    </row>
    <row r="69" spans="1:8" x14ac:dyDescent="0.25">
      <c r="A69" s="7">
        <v>66</v>
      </c>
      <c r="B69" s="4" t="s">
        <v>124</v>
      </c>
      <c r="C69" s="4" t="s">
        <v>160</v>
      </c>
      <c r="D69" s="5">
        <v>1015</v>
      </c>
      <c r="E69" s="5">
        <v>1029.8</v>
      </c>
      <c r="F69" s="16">
        <f t="shared" ref="F69:F134" si="3">IF(D69=1015,E69-D69,0)</f>
        <v>14.799999999999955</v>
      </c>
      <c r="G69" s="4"/>
      <c r="H69" s="8"/>
    </row>
    <row r="70" spans="1:8" x14ac:dyDescent="0.25">
      <c r="A70" s="7">
        <v>67</v>
      </c>
      <c r="B70" s="4" t="s">
        <v>125</v>
      </c>
      <c r="C70" s="4" t="s">
        <v>159</v>
      </c>
      <c r="D70" s="5">
        <f t="shared" ref="D70:D135" si="4">E70-G70</f>
        <v>991.90000000000009</v>
      </c>
      <c r="E70" s="5">
        <v>1029.9000000000001</v>
      </c>
      <c r="F70" s="16"/>
      <c r="G70" s="4">
        <v>38</v>
      </c>
      <c r="H70" s="8">
        <f t="shared" si="2"/>
        <v>37.5</v>
      </c>
    </row>
    <row r="71" spans="1:8" x14ac:dyDescent="0.25">
      <c r="A71" s="7">
        <v>68</v>
      </c>
      <c r="B71" s="4" t="s">
        <v>126</v>
      </c>
      <c r="C71" s="4" t="s">
        <v>160</v>
      </c>
      <c r="D71" s="5">
        <v>1015</v>
      </c>
      <c r="E71" s="5">
        <v>1029.9000000000001</v>
      </c>
      <c r="F71" s="16">
        <f t="shared" si="3"/>
        <v>14.900000000000091</v>
      </c>
      <c r="G71" s="4"/>
      <c r="H71" s="8"/>
    </row>
    <row r="72" spans="1:8" x14ac:dyDescent="0.25">
      <c r="A72" s="7">
        <v>69</v>
      </c>
      <c r="B72" s="4" t="s">
        <v>127</v>
      </c>
      <c r="C72" s="4" t="s">
        <v>159</v>
      </c>
      <c r="D72" s="5">
        <f t="shared" si="4"/>
        <v>992</v>
      </c>
      <c r="E72" s="5">
        <v>1030</v>
      </c>
      <c r="F72" s="16"/>
      <c r="G72" s="4">
        <v>38</v>
      </c>
      <c r="H72" s="8">
        <f t="shared" si="2"/>
        <v>37.5</v>
      </c>
    </row>
    <row r="73" spans="1:8" x14ac:dyDescent="0.25">
      <c r="A73" s="7">
        <v>70</v>
      </c>
      <c r="B73" s="4" t="s">
        <v>128</v>
      </c>
      <c r="C73" s="4" t="s">
        <v>160</v>
      </c>
      <c r="D73" s="5">
        <v>1015</v>
      </c>
      <c r="E73" s="5">
        <v>1030</v>
      </c>
      <c r="F73" s="16">
        <f t="shared" si="3"/>
        <v>15</v>
      </c>
      <c r="G73" s="4"/>
      <c r="H73" s="8"/>
    </row>
    <row r="74" spans="1:8" x14ac:dyDescent="0.25">
      <c r="A74" s="7">
        <v>71</v>
      </c>
      <c r="B74" s="4" t="s">
        <v>129</v>
      </c>
      <c r="C74" s="4" t="s">
        <v>159</v>
      </c>
      <c r="D74" s="5">
        <f t="shared" si="4"/>
        <v>992</v>
      </c>
      <c r="E74" s="5">
        <v>1030</v>
      </c>
      <c r="F74" s="16"/>
      <c r="G74" s="4">
        <v>38</v>
      </c>
      <c r="H74" s="8">
        <f t="shared" si="2"/>
        <v>37.5</v>
      </c>
    </row>
    <row r="75" spans="1:8" x14ac:dyDescent="0.25">
      <c r="A75" s="7">
        <v>72</v>
      </c>
      <c r="B75" s="4" t="s">
        <v>130</v>
      </c>
      <c r="C75" s="4" t="s">
        <v>160</v>
      </c>
      <c r="D75" s="5">
        <v>1015</v>
      </c>
      <c r="E75" s="5">
        <v>1030.0999999999999</v>
      </c>
      <c r="F75" s="16">
        <f t="shared" si="3"/>
        <v>15.099999999999909</v>
      </c>
      <c r="G75" s="4"/>
      <c r="H75" s="8"/>
    </row>
    <row r="76" spans="1:8" x14ac:dyDescent="0.25">
      <c r="A76" s="7">
        <v>73</v>
      </c>
      <c r="B76" s="4" t="s">
        <v>131</v>
      </c>
      <c r="C76" s="4" t="s">
        <v>159</v>
      </c>
      <c r="D76" s="5">
        <f t="shared" si="4"/>
        <v>992.09999999999991</v>
      </c>
      <c r="E76" s="5">
        <v>1030.0999999999999</v>
      </c>
      <c r="F76" s="16"/>
      <c r="G76" s="4">
        <v>38</v>
      </c>
      <c r="H76" s="8">
        <f t="shared" si="2"/>
        <v>37.5</v>
      </c>
    </row>
    <row r="77" spans="1:8" x14ac:dyDescent="0.25">
      <c r="A77" s="7">
        <v>74</v>
      </c>
      <c r="B77" s="4" t="s">
        <v>132</v>
      </c>
      <c r="C77" s="4" t="s">
        <v>160</v>
      </c>
      <c r="D77" s="5">
        <v>1015</v>
      </c>
      <c r="E77" s="5">
        <v>1030.0999999999999</v>
      </c>
      <c r="F77" s="16">
        <f t="shared" si="3"/>
        <v>15.099999999999909</v>
      </c>
      <c r="G77" s="4"/>
      <c r="H77" s="8"/>
    </row>
    <row r="78" spans="1:8" ht="15.75" thickBot="1" x14ac:dyDescent="0.3">
      <c r="A78" s="7">
        <v>75</v>
      </c>
      <c r="B78" s="4" t="s">
        <v>133</v>
      </c>
      <c r="C78" s="4" t="s">
        <v>159</v>
      </c>
      <c r="D78" s="5">
        <f t="shared" si="4"/>
        <v>992.2</v>
      </c>
      <c r="E78" s="5">
        <v>1030.2</v>
      </c>
      <c r="F78" s="16"/>
      <c r="G78" s="4">
        <v>38</v>
      </c>
      <c r="H78" s="8">
        <f t="shared" si="2"/>
        <v>37.5</v>
      </c>
    </row>
    <row r="79" spans="1:8" x14ac:dyDescent="0.25">
      <c r="A79" s="31" t="s">
        <v>0</v>
      </c>
      <c r="B79" s="32"/>
      <c r="C79" s="32"/>
      <c r="D79" s="32"/>
      <c r="E79" s="32"/>
      <c r="F79" s="32"/>
      <c r="G79" s="32"/>
      <c r="H79" s="33"/>
    </row>
    <row r="80" spans="1:8" ht="60" x14ac:dyDescent="0.25">
      <c r="A80" s="34" t="s">
        <v>1</v>
      </c>
      <c r="B80" s="35" t="s">
        <v>2</v>
      </c>
      <c r="C80" s="35" t="s">
        <v>4</v>
      </c>
      <c r="D80" s="35" t="s">
        <v>5</v>
      </c>
      <c r="E80" s="35" t="s">
        <v>6</v>
      </c>
      <c r="F80" s="3" t="s">
        <v>161</v>
      </c>
      <c r="G80" s="3" t="s">
        <v>162</v>
      </c>
      <c r="H80" s="6" t="s">
        <v>163</v>
      </c>
    </row>
    <row r="81" spans="1:8" x14ac:dyDescent="0.25">
      <c r="A81" s="34"/>
      <c r="B81" s="35"/>
      <c r="C81" s="35"/>
      <c r="D81" s="35"/>
      <c r="E81" s="35"/>
      <c r="F81" s="3" t="s">
        <v>3</v>
      </c>
      <c r="G81" s="3" t="s">
        <v>3</v>
      </c>
      <c r="H81" s="6" t="s">
        <v>3</v>
      </c>
    </row>
    <row r="82" spans="1:8" x14ac:dyDescent="0.25">
      <c r="A82" s="7">
        <v>76</v>
      </c>
      <c r="B82" s="4" t="s">
        <v>134</v>
      </c>
      <c r="C82" s="4" t="s">
        <v>160</v>
      </c>
      <c r="D82" s="5">
        <v>1015</v>
      </c>
      <c r="E82" s="5">
        <v>1030.2</v>
      </c>
      <c r="F82" s="16">
        <f t="shared" si="3"/>
        <v>15.200000000000045</v>
      </c>
      <c r="G82" s="4"/>
      <c r="H82" s="8"/>
    </row>
    <row r="83" spans="1:8" x14ac:dyDescent="0.25">
      <c r="A83" s="7">
        <v>77</v>
      </c>
      <c r="B83" s="4" t="s">
        <v>135</v>
      </c>
      <c r="C83" s="4" t="s">
        <v>159</v>
      </c>
      <c r="D83" s="5">
        <f t="shared" si="4"/>
        <v>992.2</v>
      </c>
      <c r="E83" s="5">
        <v>1030.2</v>
      </c>
      <c r="F83" s="16"/>
      <c r="G83" s="4">
        <v>38</v>
      </c>
      <c r="H83" s="8">
        <f t="shared" si="2"/>
        <v>37.5</v>
      </c>
    </row>
    <row r="84" spans="1:8" x14ac:dyDescent="0.25">
      <c r="A84" s="7">
        <v>78</v>
      </c>
      <c r="B84" s="4" t="s">
        <v>136</v>
      </c>
      <c r="C84" s="4" t="s">
        <v>160</v>
      </c>
      <c r="D84" s="5">
        <v>1015</v>
      </c>
      <c r="E84" s="5">
        <v>1030.2</v>
      </c>
      <c r="F84" s="16">
        <f t="shared" si="3"/>
        <v>15.200000000000045</v>
      </c>
      <c r="G84" s="4"/>
      <c r="H84" s="8"/>
    </row>
    <row r="85" spans="1:8" x14ac:dyDescent="0.25">
      <c r="A85" s="7">
        <v>79</v>
      </c>
      <c r="B85" s="4" t="s">
        <v>137</v>
      </c>
      <c r="C85" s="4" t="s">
        <v>159</v>
      </c>
      <c r="D85" s="5">
        <f t="shared" si="4"/>
        <v>992.3</v>
      </c>
      <c r="E85" s="5">
        <v>1030.3</v>
      </c>
      <c r="F85" s="16"/>
      <c r="G85" s="4">
        <v>38</v>
      </c>
      <c r="H85" s="8">
        <f t="shared" si="2"/>
        <v>37.5</v>
      </c>
    </row>
    <row r="86" spans="1:8" x14ac:dyDescent="0.25">
      <c r="A86" s="7">
        <v>80</v>
      </c>
      <c r="B86" s="4" t="s">
        <v>138</v>
      </c>
      <c r="C86" s="4" t="s">
        <v>160</v>
      </c>
      <c r="D86" s="5">
        <v>1015</v>
      </c>
      <c r="E86" s="5">
        <v>1030.3</v>
      </c>
      <c r="F86" s="16">
        <f t="shared" si="3"/>
        <v>15.299999999999955</v>
      </c>
      <c r="G86" s="4"/>
      <c r="H86" s="8"/>
    </row>
    <row r="87" spans="1:8" x14ac:dyDescent="0.25">
      <c r="A87" s="7">
        <v>81</v>
      </c>
      <c r="B87" s="4" t="s">
        <v>139</v>
      </c>
      <c r="C87" s="4" t="s">
        <v>159</v>
      </c>
      <c r="D87" s="5">
        <f t="shared" si="4"/>
        <v>992.3</v>
      </c>
      <c r="E87" s="5">
        <v>1030.3</v>
      </c>
      <c r="F87" s="16"/>
      <c r="G87" s="4">
        <v>38</v>
      </c>
      <c r="H87" s="8">
        <f t="shared" si="2"/>
        <v>37.5</v>
      </c>
    </row>
    <row r="88" spans="1:8" x14ac:dyDescent="0.25">
      <c r="A88" s="7">
        <v>82</v>
      </c>
      <c r="B88" s="4" t="s">
        <v>140</v>
      </c>
      <c r="C88" s="4" t="s">
        <v>160</v>
      </c>
      <c r="D88" s="5">
        <v>1015</v>
      </c>
      <c r="E88" s="5">
        <v>1030.3</v>
      </c>
      <c r="F88" s="16">
        <f t="shared" si="3"/>
        <v>15.299999999999955</v>
      </c>
      <c r="G88" s="4"/>
      <c r="H88" s="8"/>
    </row>
    <row r="89" spans="1:8" x14ac:dyDescent="0.25">
      <c r="A89" s="7">
        <v>83</v>
      </c>
      <c r="B89" s="4" t="s">
        <v>141</v>
      </c>
      <c r="C89" s="4" t="s">
        <v>159</v>
      </c>
      <c r="D89" s="5">
        <f t="shared" si="4"/>
        <v>992.40000000000009</v>
      </c>
      <c r="E89" s="5">
        <v>1030.4000000000001</v>
      </c>
      <c r="F89" s="16"/>
      <c r="G89" s="4">
        <v>38</v>
      </c>
      <c r="H89" s="8">
        <f t="shared" si="2"/>
        <v>37.5</v>
      </c>
    </row>
    <row r="90" spans="1:8" x14ac:dyDescent="0.25">
      <c r="A90" s="7">
        <v>84</v>
      </c>
      <c r="B90" s="4" t="s">
        <v>142</v>
      </c>
      <c r="C90" s="4" t="s">
        <v>160</v>
      </c>
      <c r="D90" s="5">
        <v>1015</v>
      </c>
      <c r="E90" s="5">
        <v>1030.4000000000001</v>
      </c>
      <c r="F90" s="16">
        <f t="shared" si="3"/>
        <v>15.400000000000091</v>
      </c>
      <c r="G90" s="4"/>
      <c r="H90" s="8"/>
    </row>
    <row r="91" spans="1:8" x14ac:dyDescent="0.25">
      <c r="A91" s="7">
        <v>85</v>
      </c>
      <c r="B91" s="4" t="s">
        <v>143</v>
      </c>
      <c r="C91" s="4" t="s">
        <v>159</v>
      </c>
      <c r="D91" s="5">
        <f t="shared" si="4"/>
        <v>992.40000000000009</v>
      </c>
      <c r="E91" s="5">
        <v>1030.4000000000001</v>
      </c>
      <c r="F91" s="16"/>
      <c r="G91" s="4">
        <v>38</v>
      </c>
      <c r="H91" s="8">
        <f t="shared" si="2"/>
        <v>37.5</v>
      </c>
    </row>
    <row r="92" spans="1:8" x14ac:dyDescent="0.25">
      <c r="A92" s="7">
        <v>86</v>
      </c>
      <c r="B92" s="4" t="s">
        <v>144</v>
      </c>
      <c r="C92" s="4" t="s">
        <v>160</v>
      </c>
      <c r="D92" s="5">
        <v>1015</v>
      </c>
      <c r="E92" s="5">
        <v>1030.4000000000001</v>
      </c>
      <c r="F92" s="16">
        <f t="shared" si="3"/>
        <v>15.400000000000091</v>
      </c>
      <c r="G92" s="4"/>
      <c r="H92" s="8"/>
    </row>
    <row r="93" spans="1:8" x14ac:dyDescent="0.25">
      <c r="A93" s="7">
        <v>87</v>
      </c>
      <c r="B93" s="4" t="s">
        <v>145</v>
      </c>
      <c r="C93" s="4" t="s">
        <v>159</v>
      </c>
      <c r="D93" s="5">
        <f t="shared" si="4"/>
        <v>992.5</v>
      </c>
      <c r="E93" s="5">
        <v>1030.5</v>
      </c>
      <c r="F93" s="16"/>
      <c r="G93" s="4">
        <v>38</v>
      </c>
      <c r="H93" s="8">
        <f t="shared" si="2"/>
        <v>37.5</v>
      </c>
    </row>
    <row r="94" spans="1:8" x14ac:dyDescent="0.25">
      <c r="A94" s="7">
        <v>88</v>
      </c>
      <c r="B94" s="4" t="s">
        <v>146</v>
      </c>
      <c r="C94" s="4" t="s">
        <v>160</v>
      </c>
      <c r="D94" s="5">
        <v>1015</v>
      </c>
      <c r="E94" s="5">
        <v>1030.5</v>
      </c>
      <c r="F94" s="16">
        <f t="shared" si="3"/>
        <v>15.5</v>
      </c>
      <c r="G94" s="4"/>
      <c r="H94" s="8"/>
    </row>
    <row r="95" spans="1:8" x14ac:dyDescent="0.25">
      <c r="A95" s="7">
        <v>89</v>
      </c>
      <c r="B95" s="4" t="s">
        <v>147</v>
      </c>
      <c r="C95" s="4" t="s">
        <v>159</v>
      </c>
      <c r="D95" s="5">
        <f t="shared" si="4"/>
        <v>992.5</v>
      </c>
      <c r="E95" s="5">
        <v>1030.5</v>
      </c>
      <c r="F95" s="16"/>
      <c r="G95" s="4">
        <v>38</v>
      </c>
      <c r="H95" s="8">
        <f t="shared" si="2"/>
        <v>37.5</v>
      </c>
    </row>
    <row r="96" spans="1:8" x14ac:dyDescent="0.25">
      <c r="A96" s="7">
        <v>90</v>
      </c>
      <c r="B96" s="4" t="s">
        <v>148</v>
      </c>
      <c r="C96" s="4" t="s">
        <v>160</v>
      </c>
      <c r="D96" s="5">
        <v>1015</v>
      </c>
      <c r="E96" s="5">
        <v>1030.5999999999999</v>
      </c>
      <c r="F96" s="16">
        <f t="shared" si="3"/>
        <v>15.599999999999909</v>
      </c>
      <c r="G96" s="4"/>
      <c r="H96" s="8"/>
    </row>
    <row r="97" spans="1:8" x14ac:dyDescent="0.25">
      <c r="A97" s="7">
        <v>91</v>
      </c>
      <c r="B97" s="4" t="s">
        <v>149</v>
      </c>
      <c r="C97" s="4" t="s">
        <v>159</v>
      </c>
      <c r="D97" s="5">
        <f t="shared" si="4"/>
        <v>992.59999999999991</v>
      </c>
      <c r="E97" s="5">
        <v>1030.5999999999999</v>
      </c>
      <c r="F97" s="16"/>
      <c r="G97" s="4">
        <v>38</v>
      </c>
      <c r="H97" s="8">
        <f t="shared" si="2"/>
        <v>37.5</v>
      </c>
    </row>
    <row r="98" spans="1:8" x14ac:dyDescent="0.25">
      <c r="A98" s="7">
        <v>92</v>
      </c>
      <c r="B98" s="4" t="s">
        <v>150</v>
      </c>
      <c r="C98" s="4" t="s">
        <v>160</v>
      </c>
      <c r="D98" s="5">
        <v>1015</v>
      </c>
      <c r="E98" s="5">
        <v>1030.5999999999999</v>
      </c>
      <c r="F98" s="16">
        <f t="shared" si="3"/>
        <v>15.599999999999909</v>
      </c>
      <c r="G98" s="4"/>
      <c r="H98" s="8"/>
    </row>
    <row r="99" spans="1:8" x14ac:dyDescent="0.25">
      <c r="A99" s="7">
        <v>93</v>
      </c>
      <c r="B99" s="4" t="s">
        <v>151</v>
      </c>
      <c r="C99" s="4" t="s">
        <v>159</v>
      </c>
      <c r="D99" s="5">
        <f t="shared" si="4"/>
        <v>992.59999999999991</v>
      </c>
      <c r="E99" s="5">
        <v>1030.5999999999999</v>
      </c>
      <c r="F99" s="16"/>
      <c r="G99" s="4">
        <v>38</v>
      </c>
      <c r="H99" s="8">
        <f t="shared" si="2"/>
        <v>37.5</v>
      </c>
    </row>
    <row r="100" spans="1:8" x14ac:dyDescent="0.25">
      <c r="A100" s="7">
        <v>94</v>
      </c>
      <c r="B100" s="9" t="s">
        <v>152</v>
      </c>
      <c r="C100" s="4" t="s">
        <v>160</v>
      </c>
      <c r="D100" s="5">
        <v>1015</v>
      </c>
      <c r="E100" s="5">
        <v>1030.7</v>
      </c>
      <c r="F100" s="16">
        <f t="shared" si="3"/>
        <v>15.700000000000045</v>
      </c>
      <c r="G100" s="4"/>
      <c r="H100" s="11"/>
    </row>
    <row r="101" spans="1:8" x14ac:dyDescent="0.25">
      <c r="A101" s="18">
        <v>95</v>
      </c>
      <c r="B101" s="9" t="s">
        <v>153</v>
      </c>
      <c r="C101" s="4" t="s">
        <v>159</v>
      </c>
      <c r="D101" s="5">
        <f t="shared" si="4"/>
        <v>992.7</v>
      </c>
      <c r="E101" s="5">
        <v>1030.7</v>
      </c>
      <c r="F101" s="16"/>
      <c r="G101" s="4">
        <v>38</v>
      </c>
      <c r="H101" s="11">
        <f t="shared" si="2"/>
        <v>37.5</v>
      </c>
    </row>
    <row r="102" spans="1:8" x14ac:dyDescent="0.25">
      <c r="A102" s="7">
        <v>96</v>
      </c>
      <c r="B102" s="4" t="s">
        <v>154</v>
      </c>
      <c r="C102" s="4" t="s">
        <v>160</v>
      </c>
      <c r="D102" s="5">
        <v>1015</v>
      </c>
      <c r="E102" s="5">
        <v>1030.7</v>
      </c>
      <c r="F102" s="16">
        <f t="shared" si="3"/>
        <v>15.700000000000045</v>
      </c>
      <c r="G102" s="4"/>
      <c r="H102" s="8"/>
    </row>
    <row r="103" spans="1:8" x14ac:dyDescent="0.25">
      <c r="A103" s="18">
        <v>97</v>
      </c>
      <c r="B103" s="4" t="s">
        <v>155</v>
      </c>
      <c r="C103" s="4" t="s">
        <v>159</v>
      </c>
      <c r="D103" s="5">
        <f t="shared" si="4"/>
        <v>992.7</v>
      </c>
      <c r="E103" s="5">
        <v>1030.7</v>
      </c>
      <c r="F103" s="16"/>
      <c r="G103" s="4">
        <v>38</v>
      </c>
      <c r="H103" s="8">
        <f t="shared" si="2"/>
        <v>37.5</v>
      </c>
    </row>
    <row r="104" spans="1:8" x14ac:dyDescent="0.25">
      <c r="A104" s="7">
        <v>98</v>
      </c>
      <c r="B104" s="4" t="s">
        <v>156</v>
      </c>
      <c r="C104" s="4" t="s">
        <v>160</v>
      </c>
      <c r="D104" s="5">
        <v>1015</v>
      </c>
      <c r="E104" s="5">
        <v>1030.8</v>
      </c>
      <c r="F104" s="16">
        <f t="shared" si="3"/>
        <v>15.799999999999955</v>
      </c>
      <c r="G104" s="4"/>
      <c r="H104" s="11"/>
    </row>
    <row r="105" spans="1:8" x14ac:dyDescent="0.25">
      <c r="A105" s="18">
        <v>99</v>
      </c>
      <c r="B105" s="4" t="s">
        <v>157</v>
      </c>
      <c r="C105" s="4" t="s">
        <v>159</v>
      </c>
      <c r="D105" s="5">
        <f t="shared" si="4"/>
        <v>992.8</v>
      </c>
      <c r="E105" s="5">
        <v>1030.8</v>
      </c>
      <c r="F105" s="16"/>
      <c r="G105" s="4">
        <v>38</v>
      </c>
      <c r="H105" s="11">
        <f t="shared" ref="H105:H157" si="5">G105-0.5</f>
        <v>37.5</v>
      </c>
    </row>
    <row r="106" spans="1:8" x14ac:dyDescent="0.25">
      <c r="A106" s="7">
        <v>100</v>
      </c>
      <c r="B106" s="4" t="s">
        <v>158</v>
      </c>
      <c r="C106" s="4" t="s">
        <v>160</v>
      </c>
      <c r="D106" s="5">
        <v>1015</v>
      </c>
      <c r="E106" s="5">
        <v>1030.8</v>
      </c>
      <c r="F106" s="16">
        <f t="shared" si="3"/>
        <v>15.799999999999955</v>
      </c>
      <c r="G106" s="4"/>
      <c r="H106" s="8"/>
    </row>
    <row r="107" spans="1:8" x14ac:dyDescent="0.25">
      <c r="A107" s="18">
        <v>101</v>
      </c>
      <c r="B107" s="4" t="s">
        <v>8</v>
      </c>
      <c r="C107" s="4" t="s">
        <v>159</v>
      </c>
      <c r="D107" s="5">
        <f t="shared" si="4"/>
        <v>992.90000000000009</v>
      </c>
      <c r="E107" s="5">
        <v>1030.9000000000001</v>
      </c>
      <c r="F107" s="16"/>
      <c r="G107" s="4">
        <v>38</v>
      </c>
      <c r="H107" s="8">
        <f t="shared" si="5"/>
        <v>37.5</v>
      </c>
    </row>
    <row r="108" spans="1:8" x14ac:dyDescent="0.25">
      <c r="A108" s="7">
        <v>102</v>
      </c>
      <c r="B108" s="4" t="s">
        <v>9</v>
      </c>
      <c r="C108" s="4" t="s">
        <v>160</v>
      </c>
      <c r="D108" s="5">
        <v>1015</v>
      </c>
      <c r="E108" s="5">
        <v>1030.9000000000001</v>
      </c>
      <c r="F108" s="16">
        <f t="shared" si="3"/>
        <v>15.900000000000091</v>
      </c>
      <c r="G108" s="4"/>
      <c r="H108" s="11"/>
    </row>
    <row r="109" spans="1:8" x14ac:dyDescent="0.25">
      <c r="A109" s="18">
        <v>103</v>
      </c>
      <c r="B109" s="4" t="s">
        <v>10</v>
      </c>
      <c r="C109" s="4" t="s">
        <v>159</v>
      </c>
      <c r="D109" s="5">
        <f t="shared" si="4"/>
        <v>992.90000000000009</v>
      </c>
      <c r="E109" s="5">
        <v>1030.9000000000001</v>
      </c>
      <c r="F109" s="16"/>
      <c r="G109" s="4">
        <v>38</v>
      </c>
      <c r="H109" s="11">
        <f t="shared" si="5"/>
        <v>37.5</v>
      </c>
    </row>
    <row r="110" spans="1:8" x14ac:dyDescent="0.25">
      <c r="A110" s="7">
        <v>104</v>
      </c>
      <c r="B110" s="4" t="s">
        <v>11</v>
      </c>
      <c r="C110" s="4" t="s">
        <v>160</v>
      </c>
      <c r="D110" s="5">
        <v>1015</v>
      </c>
      <c r="E110" s="5">
        <v>1031</v>
      </c>
      <c r="F110" s="16">
        <f t="shared" si="3"/>
        <v>16</v>
      </c>
      <c r="G110" s="4"/>
      <c r="H110" s="8"/>
    </row>
    <row r="111" spans="1:8" x14ac:dyDescent="0.25">
      <c r="A111" s="18">
        <v>105</v>
      </c>
      <c r="B111" s="4" t="s">
        <v>12</v>
      </c>
      <c r="C111" s="4" t="s">
        <v>159</v>
      </c>
      <c r="D111" s="5">
        <f t="shared" si="4"/>
        <v>993</v>
      </c>
      <c r="E111" s="5">
        <v>1031</v>
      </c>
      <c r="F111" s="16"/>
      <c r="G111" s="4">
        <v>38</v>
      </c>
      <c r="H111" s="8">
        <f t="shared" si="5"/>
        <v>37.5</v>
      </c>
    </row>
    <row r="112" spans="1:8" x14ac:dyDescent="0.25">
      <c r="A112" s="7">
        <v>106</v>
      </c>
      <c r="B112" s="4" t="s">
        <v>13</v>
      </c>
      <c r="C112" s="4" t="s">
        <v>160</v>
      </c>
      <c r="D112" s="5">
        <v>1015</v>
      </c>
      <c r="E112" s="5">
        <v>1031</v>
      </c>
      <c r="F112" s="16">
        <f t="shared" si="3"/>
        <v>16</v>
      </c>
      <c r="G112" s="4"/>
      <c r="H112" s="11"/>
    </row>
    <row r="113" spans="1:8" x14ac:dyDescent="0.25">
      <c r="A113" s="18">
        <v>107</v>
      </c>
      <c r="B113" s="4" t="s">
        <v>14</v>
      </c>
      <c r="C113" s="4" t="s">
        <v>159</v>
      </c>
      <c r="D113" s="5">
        <f t="shared" si="4"/>
        <v>993.09999999999991</v>
      </c>
      <c r="E113" s="5">
        <v>1031.0999999999999</v>
      </c>
      <c r="F113" s="16"/>
      <c r="G113" s="4">
        <v>38</v>
      </c>
      <c r="H113" s="11">
        <f t="shared" si="5"/>
        <v>37.5</v>
      </c>
    </row>
    <row r="114" spans="1:8" x14ac:dyDescent="0.25">
      <c r="A114" s="7">
        <v>108</v>
      </c>
      <c r="B114" s="4" t="s">
        <v>15</v>
      </c>
      <c r="C114" s="4" t="s">
        <v>160</v>
      </c>
      <c r="D114" s="5">
        <v>1015</v>
      </c>
      <c r="E114" s="5">
        <v>1031.0999999999999</v>
      </c>
      <c r="F114" s="16">
        <f t="shared" si="3"/>
        <v>16.099999999999909</v>
      </c>
      <c r="G114" s="4"/>
      <c r="H114" s="8"/>
    </row>
    <row r="115" spans="1:8" x14ac:dyDescent="0.25">
      <c r="A115" s="18">
        <v>109</v>
      </c>
      <c r="B115" s="4" t="s">
        <v>16</v>
      </c>
      <c r="C115" s="4" t="s">
        <v>159</v>
      </c>
      <c r="D115" s="5">
        <f t="shared" si="4"/>
        <v>993.09999999999991</v>
      </c>
      <c r="E115" s="5">
        <v>1031.0999999999999</v>
      </c>
      <c r="F115" s="16"/>
      <c r="G115" s="4">
        <v>38</v>
      </c>
      <c r="H115" s="8">
        <f t="shared" si="5"/>
        <v>37.5</v>
      </c>
    </row>
    <row r="116" spans="1:8" x14ac:dyDescent="0.25">
      <c r="A116" s="7">
        <v>110</v>
      </c>
      <c r="B116" s="4" t="s">
        <v>17</v>
      </c>
      <c r="C116" s="4" t="s">
        <v>160</v>
      </c>
      <c r="D116" s="5">
        <v>1015</v>
      </c>
      <c r="E116" s="5">
        <v>1031.2</v>
      </c>
      <c r="F116" s="16">
        <f t="shared" si="3"/>
        <v>16.200000000000045</v>
      </c>
      <c r="G116" s="4"/>
      <c r="H116" s="11"/>
    </row>
    <row r="117" spans="1:8" x14ac:dyDescent="0.25">
      <c r="A117" s="18">
        <v>111</v>
      </c>
      <c r="B117" s="4" t="s">
        <v>18</v>
      </c>
      <c r="C117" s="4" t="s">
        <v>159</v>
      </c>
      <c r="D117" s="5">
        <f t="shared" si="4"/>
        <v>993.2</v>
      </c>
      <c r="E117" s="5">
        <v>1031.2</v>
      </c>
      <c r="F117" s="16"/>
      <c r="G117" s="4">
        <v>38</v>
      </c>
      <c r="H117" s="11">
        <f t="shared" si="5"/>
        <v>37.5</v>
      </c>
    </row>
    <row r="118" spans="1:8" x14ac:dyDescent="0.25">
      <c r="A118" s="7">
        <v>112</v>
      </c>
      <c r="B118" s="4" t="s">
        <v>19</v>
      </c>
      <c r="C118" s="4" t="s">
        <v>160</v>
      </c>
      <c r="D118" s="5">
        <v>1015</v>
      </c>
      <c r="E118" s="5">
        <v>1031.2</v>
      </c>
      <c r="F118" s="16">
        <f t="shared" si="3"/>
        <v>16.200000000000045</v>
      </c>
      <c r="G118" s="4"/>
      <c r="H118" s="8"/>
    </row>
    <row r="119" spans="1:8" x14ac:dyDescent="0.25">
      <c r="A119" s="18">
        <v>113</v>
      </c>
      <c r="B119" s="4" t="s">
        <v>20</v>
      </c>
      <c r="C119" s="4" t="s">
        <v>159</v>
      </c>
      <c r="D119" s="5">
        <f t="shared" si="4"/>
        <v>993.3</v>
      </c>
      <c r="E119" s="5">
        <v>1031.3</v>
      </c>
      <c r="F119" s="16"/>
      <c r="G119" s="4">
        <v>38</v>
      </c>
      <c r="H119" s="8">
        <f t="shared" si="5"/>
        <v>37.5</v>
      </c>
    </row>
    <row r="120" spans="1:8" x14ac:dyDescent="0.25">
      <c r="A120" s="7">
        <v>114</v>
      </c>
      <c r="B120" s="4" t="s">
        <v>21</v>
      </c>
      <c r="C120" s="4" t="s">
        <v>160</v>
      </c>
      <c r="D120" s="5">
        <v>1015</v>
      </c>
      <c r="E120" s="5">
        <v>1031.3</v>
      </c>
      <c r="F120" s="16">
        <f t="shared" si="3"/>
        <v>16.299999999999955</v>
      </c>
      <c r="G120" s="4"/>
      <c r="H120" s="11"/>
    </row>
    <row r="121" spans="1:8" x14ac:dyDescent="0.25">
      <c r="A121" s="18">
        <v>115</v>
      </c>
      <c r="B121" s="4" t="s">
        <v>22</v>
      </c>
      <c r="C121" s="4" t="s">
        <v>159</v>
      </c>
      <c r="D121" s="5">
        <f t="shared" si="4"/>
        <v>993.3</v>
      </c>
      <c r="E121" s="5">
        <v>1031.3</v>
      </c>
      <c r="F121" s="16"/>
      <c r="G121" s="4">
        <v>38</v>
      </c>
      <c r="H121" s="11">
        <f t="shared" si="5"/>
        <v>37.5</v>
      </c>
    </row>
    <row r="122" spans="1:8" x14ac:dyDescent="0.25">
      <c r="A122" s="7">
        <v>116</v>
      </c>
      <c r="B122" s="4" t="s">
        <v>23</v>
      </c>
      <c r="C122" s="4" t="s">
        <v>160</v>
      </c>
      <c r="D122" s="5">
        <v>1015</v>
      </c>
      <c r="E122" s="5">
        <v>1031.4000000000001</v>
      </c>
      <c r="F122" s="16">
        <f t="shared" si="3"/>
        <v>16.400000000000091</v>
      </c>
      <c r="G122" s="4"/>
      <c r="H122" s="8"/>
    </row>
    <row r="123" spans="1:8" x14ac:dyDescent="0.25">
      <c r="A123" s="18">
        <v>117</v>
      </c>
      <c r="B123" s="4" t="s">
        <v>24</v>
      </c>
      <c r="C123" s="4" t="s">
        <v>159</v>
      </c>
      <c r="D123" s="5">
        <f t="shared" si="4"/>
        <v>993.40000000000009</v>
      </c>
      <c r="E123" s="5">
        <v>1031.4000000000001</v>
      </c>
      <c r="F123" s="16"/>
      <c r="G123" s="4">
        <v>38</v>
      </c>
      <c r="H123" s="8">
        <f t="shared" si="5"/>
        <v>37.5</v>
      </c>
    </row>
    <row r="124" spans="1:8" x14ac:dyDescent="0.25">
      <c r="A124" s="7">
        <v>118</v>
      </c>
      <c r="B124" s="4" t="s">
        <v>25</v>
      </c>
      <c r="C124" s="4" t="s">
        <v>160</v>
      </c>
      <c r="D124" s="5">
        <v>1015</v>
      </c>
      <c r="E124" s="5">
        <v>1031.5</v>
      </c>
      <c r="F124" s="16">
        <f t="shared" si="3"/>
        <v>16.5</v>
      </c>
      <c r="G124" s="4"/>
      <c r="H124" s="11"/>
    </row>
    <row r="125" spans="1:8" x14ac:dyDescent="0.25">
      <c r="A125" s="18">
        <v>119</v>
      </c>
      <c r="B125" s="4" t="s">
        <v>26</v>
      </c>
      <c r="C125" s="4" t="s">
        <v>159</v>
      </c>
      <c r="D125" s="5">
        <f t="shared" si="4"/>
        <v>993.5</v>
      </c>
      <c r="E125" s="5">
        <v>1031.5</v>
      </c>
      <c r="F125" s="16"/>
      <c r="G125" s="4">
        <v>38</v>
      </c>
      <c r="H125" s="11">
        <f t="shared" si="5"/>
        <v>37.5</v>
      </c>
    </row>
    <row r="126" spans="1:8" x14ac:dyDescent="0.25">
      <c r="A126" s="7">
        <v>120</v>
      </c>
      <c r="B126" s="4" t="s">
        <v>27</v>
      </c>
      <c r="C126" s="4" t="s">
        <v>160</v>
      </c>
      <c r="D126" s="5">
        <v>1015</v>
      </c>
      <c r="E126" s="5">
        <v>1031.5999999999999</v>
      </c>
      <c r="F126" s="16">
        <f t="shared" si="3"/>
        <v>16.599999999999909</v>
      </c>
      <c r="G126" s="4"/>
      <c r="H126" s="8"/>
    </row>
    <row r="127" spans="1:8" x14ac:dyDescent="0.25">
      <c r="A127" s="18">
        <v>121</v>
      </c>
      <c r="B127" s="4" t="s">
        <v>28</v>
      </c>
      <c r="C127" s="4" t="s">
        <v>159</v>
      </c>
      <c r="D127" s="5">
        <f t="shared" si="4"/>
        <v>993.59999999999991</v>
      </c>
      <c r="E127" s="5">
        <v>1031.5999999999999</v>
      </c>
      <c r="F127" s="16"/>
      <c r="G127" s="4">
        <v>38</v>
      </c>
      <c r="H127" s="8">
        <f t="shared" si="5"/>
        <v>37.5</v>
      </c>
    </row>
    <row r="128" spans="1:8" x14ac:dyDescent="0.25">
      <c r="A128" s="7">
        <v>122</v>
      </c>
      <c r="B128" s="4" t="s">
        <v>29</v>
      </c>
      <c r="C128" s="4" t="s">
        <v>160</v>
      </c>
      <c r="D128" s="5">
        <v>1015</v>
      </c>
      <c r="E128" s="5">
        <v>1031.7</v>
      </c>
      <c r="F128" s="16">
        <f t="shared" si="3"/>
        <v>16.700000000000045</v>
      </c>
      <c r="G128" s="4"/>
      <c r="H128" s="11"/>
    </row>
    <row r="129" spans="1:8" x14ac:dyDescent="0.25">
      <c r="A129" s="18">
        <v>123</v>
      </c>
      <c r="B129" s="4" t="s">
        <v>30</v>
      </c>
      <c r="C129" s="4" t="s">
        <v>159</v>
      </c>
      <c r="D129" s="5">
        <f t="shared" si="4"/>
        <v>993.7</v>
      </c>
      <c r="E129" s="5">
        <v>1031.7</v>
      </c>
      <c r="F129" s="16"/>
      <c r="G129" s="4">
        <v>38</v>
      </c>
      <c r="H129" s="11">
        <f t="shared" si="5"/>
        <v>37.5</v>
      </c>
    </row>
    <row r="130" spans="1:8" x14ac:dyDescent="0.25">
      <c r="A130" s="7">
        <v>124</v>
      </c>
      <c r="B130" s="4" t="s">
        <v>31</v>
      </c>
      <c r="C130" s="4" t="s">
        <v>160</v>
      </c>
      <c r="D130" s="5">
        <v>1015</v>
      </c>
      <c r="E130" s="5">
        <v>1031.8</v>
      </c>
      <c r="F130" s="16">
        <f t="shared" si="3"/>
        <v>16.799999999999955</v>
      </c>
      <c r="G130" s="4"/>
      <c r="H130" s="8"/>
    </row>
    <row r="131" spans="1:8" x14ac:dyDescent="0.25">
      <c r="A131" s="18">
        <v>125</v>
      </c>
      <c r="B131" s="4" t="s">
        <v>32</v>
      </c>
      <c r="C131" s="4" t="s">
        <v>159</v>
      </c>
      <c r="D131" s="5">
        <f t="shared" si="4"/>
        <v>993.8</v>
      </c>
      <c r="E131" s="5">
        <v>1031.8</v>
      </c>
      <c r="F131" s="16"/>
      <c r="G131" s="4">
        <v>38</v>
      </c>
      <c r="H131" s="8">
        <f t="shared" si="5"/>
        <v>37.5</v>
      </c>
    </row>
    <row r="132" spans="1:8" x14ac:dyDescent="0.25">
      <c r="A132" s="7">
        <v>126</v>
      </c>
      <c r="B132" s="4" t="s">
        <v>33</v>
      </c>
      <c r="C132" s="4" t="s">
        <v>160</v>
      </c>
      <c r="D132" s="5">
        <v>1015</v>
      </c>
      <c r="E132" s="5">
        <v>1031.9000000000001</v>
      </c>
      <c r="F132" s="16">
        <f t="shared" si="3"/>
        <v>16.900000000000091</v>
      </c>
      <c r="G132" s="4"/>
      <c r="H132" s="11"/>
    </row>
    <row r="133" spans="1:8" x14ac:dyDescent="0.25">
      <c r="A133" s="18">
        <v>127</v>
      </c>
      <c r="B133" s="4" t="s">
        <v>34</v>
      </c>
      <c r="C133" s="4" t="s">
        <v>159</v>
      </c>
      <c r="D133" s="5">
        <f t="shared" si="4"/>
        <v>993.90000000000009</v>
      </c>
      <c r="E133" s="5">
        <v>1031.9000000000001</v>
      </c>
      <c r="F133" s="16"/>
      <c r="G133" s="4">
        <v>38</v>
      </c>
      <c r="H133" s="11">
        <f t="shared" si="5"/>
        <v>37.5</v>
      </c>
    </row>
    <row r="134" spans="1:8" x14ac:dyDescent="0.25">
      <c r="A134" s="7">
        <v>128</v>
      </c>
      <c r="B134" s="4" t="s">
        <v>35</v>
      </c>
      <c r="C134" s="4" t="s">
        <v>160</v>
      </c>
      <c r="D134" s="5">
        <v>1015</v>
      </c>
      <c r="E134" s="5">
        <v>1032</v>
      </c>
      <c r="F134" s="16">
        <f t="shared" si="3"/>
        <v>17</v>
      </c>
      <c r="G134" s="4"/>
      <c r="H134" s="8"/>
    </row>
    <row r="135" spans="1:8" x14ac:dyDescent="0.25">
      <c r="A135" s="18">
        <v>129</v>
      </c>
      <c r="B135" s="4" t="s">
        <v>36</v>
      </c>
      <c r="C135" s="4" t="s">
        <v>159</v>
      </c>
      <c r="D135" s="5">
        <f t="shared" si="4"/>
        <v>994</v>
      </c>
      <c r="E135" s="5">
        <v>1032</v>
      </c>
      <c r="F135" s="16"/>
      <c r="G135" s="4">
        <v>38</v>
      </c>
      <c r="H135" s="8">
        <f t="shared" si="5"/>
        <v>37.5</v>
      </c>
    </row>
    <row r="136" spans="1:8" x14ac:dyDescent="0.25">
      <c r="A136" s="7">
        <v>130</v>
      </c>
      <c r="B136" s="4" t="s">
        <v>37</v>
      </c>
      <c r="C136" s="4" t="s">
        <v>160</v>
      </c>
      <c r="D136" s="5">
        <v>1015</v>
      </c>
      <c r="E136" s="5">
        <v>1032.0999999999999</v>
      </c>
      <c r="F136" s="16">
        <f t="shared" ref="F136:F156" si="6">IF(D136=1015,E136-D136,0)</f>
        <v>17.099999999999909</v>
      </c>
      <c r="G136" s="4"/>
      <c r="H136" s="11"/>
    </row>
    <row r="137" spans="1:8" x14ac:dyDescent="0.25">
      <c r="A137" s="18">
        <v>131</v>
      </c>
      <c r="B137" s="4" t="s">
        <v>38</v>
      </c>
      <c r="C137" s="4" t="s">
        <v>159</v>
      </c>
      <c r="D137" s="5">
        <f t="shared" ref="D137:D157" si="7">E137-G137</f>
        <v>994.09999999999991</v>
      </c>
      <c r="E137" s="5">
        <v>1032.0999999999999</v>
      </c>
      <c r="F137" s="16"/>
      <c r="G137" s="4">
        <v>38</v>
      </c>
      <c r="H137" s="11">
        <f t="shared" si="5"/>
        <v>37.5</v>
      </c>
    </row>
    <row r="138" spans="1:8" x14ac:dyDescent="0.25">
      <c r="A138" s="7">
        <v>132</v>
      </c>
      <c r="B138" s="4" t="s">
        <v>39</v>
      </c>
      <c r="C138" s="4" t="s">
        <v>160</v>
      </c>
      <c r="D138" s="5">
        <v>1015</v>
      </c>
      <c r="E138" s="5">
        <v>1032.2</v>
      </c>
      <c r="F138" s="16">
        <f t="shared" si="6"/>
        <v>17.200000000000045</v>
      </c>
      <c r="G138" s="4"/>
      <c r="H138" s="8"/>
    </row>
    <row r="139" spans="1:8" x14ac:dyDescent="0.25">
      <c r="A139" s="18">
        <v>133</v>
      </c>
      <c r="B139" s="4" t="s">
        <v>40</v>
      </c>
      <c r="C139" s="4" t="s">
        <v>159</v>
      </c>
      <c r="D139" s="5">
        <f t="shared" si="7"/>
        <v>994.2</v>
      </c>
      <c r="E139" s="5">
        <v>1032.2</v>
      </c>
      <c r="F139" s="16"/>
      <c r="G139" s="4">
        <v>38</v>
      </c>
      <c r="H139" s="8">
        <f t="shared" si="5"/>
        <v>37.5</v>
      </c>
    </row>
    <row r="140" spans="1:8" x14ac:dyDescent="0.25">
      <c r="A140" s="7">
        <v>134</v>
      </c>
      <c r="B140" s="4" t="s">
        <v>41</v>
      </c>
      <c r="C140" s="4" t="s">
        <v>160</v>
      </c>
      <c r="D140" s="5">
        <v>1015</v>
      </c>
      <c r="E140" s="5">
        <v>1032.3</v>
      </c>
      <c r="F140" s="16">
        <f t="shared" si="6"/>
        <v>17.299999999999955</v>
      </c>
      <c r="G140" s="4"/>
      <c r="H140" s="11"/>
    </row>
    <row r="141" spans="1:8" x14ac:dyDescent="0.25">
      <c r="A141" s="18">
        <v>135</v>
      </c>
      <c r="B141" s="4" t="s">
        <v>42</v>
      </c>
      <c r="C141" s="4" t="s">
        <v>159</v>
      </c>
      <c r="D141" s="5">
        <f t="shared" si="7"/>
        <v>994.3</v>
      </c>
      <c r="E141" s="5">
        <v>1032.3</v>
      </c>
      <c r="F141" s="16"/>
      <c r="G141" s="4">
        <v>38</v>
      </c>
      <c r="H141" s="11">
        <f t="shared" si="5"/>
        <v>37.5</v>
      </c>
    </row>
    <row r="142" spans="1:8" x14ac:dyDescent="0.25">
      <c r="A142" s="7">
        <v>136</v>
      </c>
      <c r="B142" s="4" t="s">
        <v>43</v>
      </c>
      <c r="C142" s="4" t="s">
        <v>160</v>
      </c>
      <c r="D142" s="5">
        <v>1015</v>
      </c>
      <c r="E142" s="5">
        <v>1032.4000000000001</v>
      </c>
      <c r="F142" s="16">
        <f t="shared" si="6"/>
        <v>17.400000000000091</v>
      </c>
      <c r="G142" s="4"/>
      <c r="H142" s="8"/>
    </row>
    <row r="143" spans="1:8" x14ac:dyDescent="0.25">
      <c r="A143" s="18">
        <v>137</v>
      </c>
      <c r="B143" s="4" t="s">
        <v>44</v>
      </c>
      <c r="C143" s="4" t="s">
        <v>159</v>
      </c>
      <c r="D143" s="5">
        <f t="shared" si="7"/>
        <v>994.40000000000009</v>
      </c>
      <c r="E143" s="5">
        <v>1032.4000000000001</v>
      </c>
      <c r="F143" s="16"/>
      <c r="G143" s="4">
        <v>38</v>
      </c>
      <c r="H143" s="8">
        <f t="shared" si="5"/>
        <v>37.5</v>
      </c>
    </row>
    <row r="144" spans="1:8" x14ac:dyDescent="0.25">
      <c r="A144" s="7">
        <v>138</v>
      </c>
      <c r="B144" s="4" t="s">
        <v>45</v>
      </c>
      <c r="C144" s="4" t="s">
        <v>160</v>
      </c>
      <c r="D144" s="5">
        <v>1015</v>
      </c>
      <c r="E144" s="5">
        <v>1032.5</v>
      </c>
      <c r="F144" s="16">
        <f t="shared" si="6"/>
        <v>17.5</v>
      </c>
      <c r="G144" s="4"/>
      <c r="H144" s="11"/>
    </row>
    <row r="145" spans="1:8" x14ac:dyDescent="0.25">
      <c r="A145" s="18">
        <v>139</v>
      </c>
      <c r="B145" s="4" t="s">
        <v>46</v>
      </c>
      <c r="C145" s="4" t="s">
        <v>159</v>
      </c>
      <c r="D145" s="5">
        <f t="shared" si="7"/>
        <v>994.5</v>
      </c>
      <c r="E145" s="5">
        <v>1032.5</v>
      </c>
      <c r="F145" s="16"/>
      <c r="G145" s="4">
        <v>38</v>
      </c>
      <c r="H145" s="11">
        <f t="shared" si="5"/>
        <v>37.5</v>
      </c>
    </row>
    <row r="146" spans="1:8" x14ac:dyDescent="0.25">
      <c r="A146" s="7">
        <v>140</v>
      </c>
      <c r="B146" s="4" t="s">
        <v>47</v>
      </c>
      <c r="C146" s="4" t="s">
        <v>160</v>
      </c>
      <c r="D146" s="5">
        <v>1015</v>
      </c>
      <c r="E146" s="5">
        <v>1032.5</v>
      </c>
      <c r="F146" s="16">
        <f t="shared" si="6"/>
        <v>17.5</v>
      </c>
      <c r="G146" s="4"/>
      <c r="H146" s="8"/>
    </row>
    <row r="147" spans="1:8" x14ac:dyDescent="0.25">
      <c r="A147" s="18">
        <v>141</v>
      </c>
      <c r="B147" s="4" t="s">
        <v>48</v>
      </c>
      <c r="C147" s="4" t="s">
        <v>159</v>
      </c>
      <c r="D147" s="5">
        <f t="shared" si="7"/>
        <v>994.59999999999991</v>
      </c>
      <c r="E147" s="5">
        <v>1032.5999999999999</v>
      </c>
      <c r="F147" s="16"/>
      <c r="G147" s="4">
        <v>38</v>
      </c>
      <c r="H147" s="8">
        <f t="shared" si="5"/>
        <v>37.5</v>
      </c>
    </row>
    <row r="148" spans="1:8" x14ac:dyDescent="0.25">
      <c r="A148" s="7">
        <v>142</v>
      </c>
      <c r="B148" s="4" t="s">
        <v>49</v>
      </c>
      <c r="C148" s="4" t="s">
        <v>160</v>
      </c>
      <c r="D148" s="5">
        <v>1015</v>
      </c>
      <c r="E148" s="5">
        <v>1032.5999999999999</v>
      </c>
      <c r="F148" s="16">
        <f t="shared" si="6"/>
        <v>17.599999999999909</v>
      </c>
      <c r="G148" s="4"/>
      <c r="H148" s="11"/>
    </row>
    <row r="149" spans="1:8" x14ac:dyDescent="0.25">
      <c r="A149" s="18">
        <v>143</v>
      </c>
      <c r="B149" s="4" t="s">
        <v>50</v>
      </c>
      <c r="C149" s="4" t="s">
        <v>159</v>
      </c>
      <c r="D149" s="5">
        <f t="shared" si="7"/>
        <v>994.59999999999991</v>
      </c>
      <c r="E149" s="5">
        <v>1032.5999999999999</v>
      </c>
      <c r="F149" s="16"/>
      <c r="G149" s="4">
        <v>38</v>
      </c>
      <c r="H149" s="11">
        <f t="shared" si="5"/>
        <v>37.5</v>
      </c>
    </row>
    <row r="150" spans="1:8" x14ac:dyDescent="0.25">
      <c r="A150" s="7">
        <v>144</v>
      </c>
      <c r="B150" s="4" t="s">
        <v>51</v>
      </c>
      <c r="C150" s="4" t="s">
        <v>160</v>
      </c>
      <c r="D150" s="5">
        <v>1015</v>
      </c>
      <c r="E150" s="5">
        <v>1032.7</v>
      </c>
      <c r="F150" s="16">
        <f t="shared" si="6"/>
        <v>17.700000000000045</v>
      </c>
      <c r="G150" s="4"/>
      <c r="H150" s="8"/>
    </row>
    <row r="151" spans="1:8" x14ac:dyDescent="0.25">
      <c r="A151" s="18">
        <v>145</v>
      </c>
      <c r="B151" s="4" t="s">
        <v>52</v>
      </c>
      <c r="C151" s="4" t="s">
        <v>159</v>
      </c>
      <c r="D151" s="5">
        <f t="shared" si="7"/>
        <v>994.7</v>
      </c>
      <c r="E151" s="5">
        <v>1032.7</v>
      </c>
      <c r="F151" s="16"/>
      <c r="G151" s="4">
        <v>38</v>
      </c>
      <c r="H151" s="8">
        <f t="shared" si="5"/>
        <v>37.5</v>
      </c>
    </row>
    <row r="152" spans="1:8" x14ac:dyDescent="0.25">
      <c r="A152" s="7">
        <v>146</v>
      </c>
      <c r="B152" s="4" t="s">
        <v>53</v>
      </c>
      <c r="C152" s="4" t="s">
        <v>160</v>
      </c>
      <c r="D152" s="5">
        <v>1015</v>
      </c>
      <c r="E152" s="5">
        <v>1032.7</v>
      </c>
      <c r="F152" s="16">
        <f t="shared" si="6"/>
        <v>17.700000000000045</v>
      </c>
      <c r="G152" s="4"/>
      <c r="H152" s="11"/>
    </row>
    <row r="153" spans="1:8" x14ac:dyDescent="0.25">
      <c r="A153" s="18">
        <v>147</v>
      </c>
      <c r="B153" s="4" t="s">
        <v>54</v>
      </c>
      <c r="C153" s="4" t="s">
        <v>159</v>
      </c>
      <c r="D153" s="5">
        <f t="shared" si="7"/>
        <v>994.8</v>
      </c>
      <c r="E153" s="5">
        <v>1032.8</v>
      </c>
      <c r="F153" s="16"/>
      <c r="G153" s="4">
        <v>38</v>
      </c>
      <c r="H153" s="11">
        <f t="shared" si="5"/>
        <v>37.5</v>
      </c>
    </row>
    <row r="154" spans="1:8" x14ac:dyDescent="0.25">
      <c r="A154" s="7">
        <v>148</v>
      </c>
      <c r="B154" s="4" t="s">
        <v>55</v>
      </c>
      <c r="C154" s="4" t="s">
        <v>160</v>
      </c>
      <c r="D154" s="5">
        <v>1015</v>
      </c>
      <c r="E154" s="5">
        <v>1032.8</v>
      </c>
      <c r="F154" s="16">
        <f t="shared" si="6"/>
        <v>17.799999999999955</v>
      </c>
      <c r="G154" s="4"/>
      <c r="H154" s="8"/>
    </row>
    <row r="155" spans="1:8" x14ac:dyDescent="0.25">
      <c r="A155" s="18">
        <v>149</v>
      </c>
      <c r="B155" s="4" t="s">
        <v>56</v>
      </c>
      <c r="C155" s="4" t="s">
        <v>159</v>
      </c>
      <c r="D155" s="5">
        <f t="shared" si="7"/>
        <v>994.8</v>
      </c>
      <c r="E155" s="5">
        <v>1032.8</v>
      </c>
      <c r="F155" s="16"/>
      <c r="G155" s="4">
        <v>38</v>
      </c>
      <c r="H155" s="8">
        <f t="shared" si="5"/>
        <v>37.5</v>
      </c>
    </row>
    <row r="156" spans="1:8" x14ac:dyDescent="0.25">
      <c r="A156" s="7">
        <v>150</v>
      </c>
      <c r="B156" s="4" t="s">
        <v>57</v>
      </c>
      <c r="C156" s="4" t="s">
        <v>160</v>
      </c>
      <c r="D156" s="5">
        <v>1015</v>
      </c>
      <c r="E156" s="5">
        <v>1032.9000000000001</v>
      </c>
      <c r="F156" s="16">
        <f t="shared" si="6"/>
        <v>17.900000000000091</v>
      </c>
      <c r="G156" s="4"/>
      <c r="H156" s="11"/>
    </row>
    <row r="157" spans="1:8" ht="15.75" thickBot="1" x14ac:dyDescent="0.3">
      <c r="A157" s="18">
        <v>151</v>
      </c>
      <c r="B157" s="9" t="s">
        <v>58</v>
      </c>
      <c r="C157" s="9" t="s">
        <v>159</v>
      </c>
      <c r="D157" s="5">
        <f t="shared" si="7"/>
        <v>994.90000000000009</v>
      </c>
      <c r="E157" s="10">
        <v>1032.9000000000001</v>
      </c>
      <c r="F157" s="16"/>
      <c r="G157" s="9">
        <v>38</v>
      </c>
      <c r="H157" s="11">
        <f t="shared" si="5"/>
        <v>37.5</v>
      </c>
    </row>
    <row r="158" spans="1:8" ht="15.75" thickBot="1" x14ac:dyDescent="0.3">
      <c r="A158" s="29" t="s">
        <v>7</v>
      </c>
      <c r="B158" s="30"/>
      <c r="C158" s="30"/>
      <c r="D158" s="30"/>
      <c r="E158" s="30"/>
      <c r="F158" s="17">
        <f>SUM(F4:F157)</f>
        <v>1140.3000000000002</v>
      </c>
      <c r="G158" s="12">
        <f>SUM(G4:G157)</f>
        <v>2888</v>
      </c>
      <c r="H158" s="13">
        <f>SUM(H4:H157)</f>
        <v>2850</v>
      </c>
    </row>
  </sheetData>
  <mergeCells count="13">
    <mergeCell ref="A158:E158"/>
    <mergeCell ref="A1:H1"/>
    <mergeCell ref="A2:A3"/>
    <mergeCell ref="B2:B3"/>
    <mergeCell ref="C2:C3"/>
    <mergeCell ref="D2:D3"/>
    <mergeCell ref="E2:E3"/>
    <mergeCell ref="A79:H79"/>
    <mergeCell ref="A80:A81"/>
    <mergeCell ref="B80:B81"/>
    <mergeCell ref="C80:C81"/>
    <mergeCell ref="D80:D81"/>
    <mergeCell ref="E80:E81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C4467-AB0A-41AE-B9DF-A5CD0FE36C80}">
  <dimension ref="A1:E20"/>
  <sheetViews>
    <sheetView workbookViewId="0">
      <selection activeCell="K14" sqref="K14"/>
    </sheetView>
  </sheetViews>
  <sheetFormatPr defaultRowHeight="15" x14ac:dyDescent="0.25"/>
  <cols>
    <col min="1" max="3" width="9.140625" style="1"/>
    <col min="4" max="4" width="19.140625" bestFit="1" customWidth="1"/>
  </cols>
  <sheetData>
    <row r="1" spans="1:5" x14ac:dyDescent="0.25">
      <c r="A1" s="36" t="s">
        <v>164</v>
      </c>
      <c r="B1" s="36"/>
      <c r="C1" s="1" t="s">
        <v>209</v>
      </c>
    </row>
    <row r="2" spans="1:5" x14ac:dyDescent="0.25">
      <c r="A2" s="1" t="s">
        <v>165</v>
      </c>
      <c r="B2" s="1" t="s">
        <v>166</v>
      </c>
      <c r="C2" s="1" t="s">
        <v>166</v>
      </c>
    </row>
    <row r="3" spans="1:5" x14ac:dyDescent="0.25">
      <c r="A3" s="1" t="s">
        <v>206</v>
      </c>
      <c r="B3" s="1">
        <v>13.32</v>
      </c>
      <c r="C3" s="1">
        <v>30</v>
      </c>
    </row>
    <row r="4" spans="1:5" x14ac:dyDescent="0.25">
      <c r="A4" s="1" t="s">
        <v>197</v>
      </c>
      <c r="B4" s="1">
        <v>14.07</v>
      </c>
      <c r="C4" s="1">
        <v>30</v>
      </c>
    </row>
    <row r="5" spans="1:5" x14ac:dyDescent="0.25">
      <c r="A5" s="1" t="s">
        <v>167</v>
      </c>
      <c r="B5" s="1">
        <v>14.61</v>
      </c>
      <c r="C5" s="1">
        <v>30</v>
      </c>
      <c r="D5" t="s">
        <v>180</v>
      </c>
      <c r="E5">
        <v>300</v>
      </c>
    </row>
    <row r="6" spans="1:5" x14ac:dyDescent="0.25">
      <c r="A6" s="1" t="s">
        <v>168</v>
      </c>
      <c r="B6" s="1">
        <v>15.17</v>
      </c>
      <c r="C6" s="1">
        <v>30</v>
      </c>
      <c r="D6" t="s">
        <v>181</v>
      </c>
      <c r="E6">
        <v>300</v>
      </c>
    </row>
    <row r="7" spans="1:5" x14ac:dyDescent="0.25">
      <c r="A7" s="1" t="s">
        <v>169</v>
      </c>
      <c r="B7" s="1">
        <v>15.39</v>
      </c>
      <c r="C7" s="1">
        <v>30</v>
      </c>
    </row>
    <row r="8" spans="1:5" x14ac:dyDescent="0.25">
      <c r="A8" s="1" t="s">
        <v>170</v>
      </c>
      <c r="B8" s="1">
        <v>15.61</v>
      </c>
      <c r="C8" s="1">
        <v>30</v>
      </c>
    </row>
    <row r="9" spans="1:5" x14ac:dyDescent="0.25">
      <c r="A9" s="1" t="s">
        <v>171</v>
      </c>
      <c r="B9" s="1">
        <v>15.59</v>
      </c>
      <c r="C9" s="1">
        <v>30</v>
      </c>
    </row>
    <row r="10" spans="1:5" x14ac:dyDescent="0.25">
      <c r="A10" s="1" t="s">
        <v>172</v>
      </c>
      <c r="B10" s="1">
        <v>15.58</v>
      </c>
      <c r="C10" s="1">
        <v>30</v>
      </c>
    </row>
    <row r="11" spans="1:5" x14ac:dyDescent="0.25">
      <c r="A11" s="1" t="s">
        <v>173</v>
      </c>
      <c r="B11" s="1">
        <v>15.55</v>
      </c>
      <c r="C11" s="1">
        <v>30</v>
      </c>
    </row>
    <row r="12" spans="1:5" x14ac:dyDescent="0.25">
      <c r="A12" s="1" t="s">
        <v>174</v>
      </c>
      <c r="B12" s="1">
        <v>15.52</v>
      </c>
      <c r="C12" s="1">
        <v>30</v>
      </c>
    </row>
    <row r="13" spans="1:5" x14ac:dyDescent="0.25">
      <c r="A13" s="1" t="s">
        <v>175</v>
      </c>
      <c r="B13" s="1">
        <v>15.56</v>
      </c>
      <c r="C13" s="1">
        <v>30</v>
      </c>
    </row>
    <row r="14" spans="1:5" x14ac:dyDescent="0.25">
      <c r="A14" s="1" t="s">
        <v>176</v>
      </c>
      <c r="B14" s="1">
        <v>15.55</v>
      </c>
      <c r="C14" s="1">
        <v>30</v>
      </c>
    </row>
    <row r="15" spans="1:5" x14ac:dyDescent="0.25">
      <c r="A15" s="1" t="s">
        <v>177</v>
      </c>
      <c r="B15" s="1">
        <v>14.98</v>
      </c>
      <c r="C15" s="1">
        <v>30</v>
      </c>
    </row>
    <row r="16" spans="1:5" x14ac:dyDescent="0.25">
      <c r="A16" s="1" t="s">
        <v>178</v>
      </c>
      <c r="B16" s="1">
        <v>14.37</v>
      </c>
      <c r="C16" s="1">
        <v>30</v>
      </c>
    </row>
    <row r="17" spans="1:3" x14ac:dyDescent="0.25">
      <c r="A17" s="1" t="s">
        <v>179</v>
      </c>
      <c r="B17" s="1">
        <v>13.21</v>
      </c>
      <c r="C17" s="1">
        <v>30</v>
      </c>
    </row>
    <row r="18" spans="1:3" x14ac:dyDescent="0.25">
      <c r="A18" s="1" t="s">
        <v>198</v>
      </c>
      <c r="B18" s="1">
        <v>12.33</v>
      </c>
      <c r="C18" s="1">
        <v>30</v>
      </c>
    </row>
    <row r="19" spans="1:3" x14ac:dyDescent="0.25">
      <c r="A19" s="1" t="s">
        <v>207</v>
      </c>
      <c r="B19" s="1">
        <v>11.41</v>
      </c>
      <c r="C19" s="1">
        <v>30</v>
      </c>
    </row>
    <row r="20" spans="1:3" x14ac:dyDescent="0.25">
      <c r="A20" s="1" t="s">
        <v>208</v>
      </c>
      <c r="B20" s="1">
        <v>11.24</v>
      </c>
      <c r="C20" s="1">
        <v>30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45BB8-04AF-4DDA-8F9C-F048E085C7FF}">
  <dimension ref="A1:T48"/>
  <sheetViews>
    <sheetView tabSelected="1" workbookViewId="0">
      <selection sqref="A1:C14"/>
    </sheetView>
  </sheetViews>
  <sheetFormatPr defaultRowHeight="15" x14ac:dyDescent="0.25"/>
  <cols>
    <col min="1" max="1" width="29.85546875" bestFit="1" customWidth="1"/>
    <col min="2" max="2" width="16.85546875" customWidth="1"/>
    <col min="3" max="3" width="18.28515625" customWidth="1"/>
    <col min="4" max="4" width="16.5703125" customWidth="1"/>
    <col min="5" max="5" width="20.85546875" customWidth="1"/>
    <col min="6" max="6" width="9.140625" style="1"/>
    <col min="7" max="7" width="13.5703125" style="1" bestFit="1" customWidth="1"/>
    <col min="8" max="8" width="18.5703125" style="1" bestFit="1" customWidth="1"/>
    <col min="9" max="9" width="12.5703125" style="1" bestFit="1" customWidth="1"/>
    <col min="10" max="10" width="21.7109375" style="1" bestFit="1" customWidth="1"/>
    <col min="11" max="11" width="9.140625" style="1"/>
    <col min="12" max="12" width="13.42578125" bestFit="1" customWidth="1"/>
    <col min="13" max="13" width="18.5703125" bestFit="1" customWidth="1"/>
    <col min="14" max="14" width="12.5703125" bestFit="1" customWidth="1"/>
    <col min="15" max="15" width="21.7109375" bestFit="1" customWidth="1"/>
    <col min="17" max="17" width="15.7109375" bestFit="1" customWidth="1"/>
    <col min="18" max="18" width="19.85546875" bestFit="1" customWidth="1"/>
    <col min="19" max="19" width="9.5703125" bestFit="1" customWidth="1"/>
    <col min="20" max="20" width="18.5703125" bestFit="1" customWidth="1"/>
  </cols>
  <sheetData>
    <row r="1" spans="1:8" x14ac:dyDescent="0.25">
      <c r="A1" s="40" t="s">
        <v>182</v>
      </c>
      <c r="B1" s="41"/>
      <c r="C1" s="42"/>
      <c r="D1" s="39"/>
      <c r="E1" s="39"/>
    </row>
    <row r="2" spans="1:8" x14ac:dyDescent="0.25">
      <c r="A2" s="37" t="s">
        <v>183</v>
      </c>
      <c r="B2" s="38">
        <v>203</v>
      </c>
      <c r="C2" s="38"/>
      <c r="D2" s="20">
        <v>304</v>
      </c>
      <c r="E2" s="20">
        <v>659</v>
      </c>
    </row>
    <row r="3" spans="1:8" ht="60.75" customHeight="1" x14ac:dyDescent="0.25">
      <c r="A3" s="37"/>
      <c r="B3" s="20" t="s">
        <v>184</v>
      </c>
      <c r="C3" s="20" t="s">
        <v>185</v>
      </c>
      <c r="D3" s="21" t="s">
        <v>212</v>
      </c>
      <c r="E3" s="21" t="s">
        <v>213</v>
      </c>
    </row>
    <row r="4" spans="1:8" x14ac:dyDescent="0.25">
      <c r="A4" s="37"/>
      <c r="B4" s="20" t="s">
        <v>187</v>
      </c>
      <c r="C4" s="20" t="s">
        <v>187</v>
      </c>
      <c r="D4" s="4" t="s">
        <v>187</v>
      </c>
      <c r="E4" s="4" t="s">
        <v>187</v>
      </c>
    </row>
    <row r="5" spans="1:8" x14ac:dyDescent="0.25">
      <c r="A5" s="47">
        <v>9</v>
      </c>
      <c r="B5" s="45">
        <v>0</v>
      </c>
      <c r="C5" s="45">
        <v>0</v>
      </c>
      <c r="D5" s="43">
        <v>0</v>
      </c>
      <c r="E5" s="16">
        <v>0</v>
      </c>
    </row>
    <row r="6" spans="1:8" x14ac:dyDescent="0.25">
      <c r="A6" s="45">
        <v>10</v>
      </c>
      <c r="B6" s="46">
        <v>10</v>
      </c>
      <c r="C6" s="45">
        <v>16</v>
      </c>
      <c r="D6" s="43">
        <v>16</v>
      </c>
      <c r="E6" s="16">
        <f>$B$23/7</f>
        <v>1.0634920634920635</v>
      </c>
    </row>
    <row r="7" spans="1:8" x14ac:dyDescent="0.25">
      <c r="A7" s="45">
        <v>11</v>
      </c>
      <c r="B7" s="46">
        <v>12</v>
      </c>
      <c r="C7" s="46">
        <v>23</v>
      </c>
      <c r="D7" s="44">
        <v>23</v>
      </c>
      <c r="E7" s="16">
        <f t="shared" ref="E7:E12" si="0">$B$23/7</f>
        <v>1.0634920634920635</v>
      </c>
    </row>
    <row r="8" spans="1:8" x14ac:dyDescent="0.25">
      <c r="A8" s="45">
        <v>12</v>
      </c>
      <c r="B8" s="46">
        <v>12</v>
      </c>
      <c r="C8" s="46">
        <v>22</v>
      </c>
      <c r="D8" s="44">
        <v>22</v>
      </c>
      <c r="E8" s="16">
        <f t="shared" si="0"/>
        <v>1.0634920634920635</v>
      </c>
    </row>
    <row r="9" spans="1:8" x14ac:dyDescent="0.25">
      <c r="A9" s="45">
        <v>13</v>
      </c>
      <c r="B9" s="46">
        <v>12</v>
      </c>
      <c r="C9" s="46">
        <v>22</v>
      </c>
      <c r="D9" s="44">
        <v>22</v>
      </c>
      <c r="E9" s="16">
        <f t="shared" si="0"/>
        <v>1.0634920634920635</v>
      </c>
      <c r="F9" s="2"/>
      <c r="G9" s="22"/>
      <c r="H9" s="2"/>
    </row>
    <row r="10" spans="1:8" x14ac:dyDescent="0.25">
      <c r="A10" s="45">
        <v>14</v>
      </c>
      <c r="B10" s="46">
        <v>11</v>
      </c>
      <c r="C10" s="46">
        <v>22</v>
      </c>
      <c r="D10" s="44">
        <v>22</v>
      </c>
      <c r="E10" s="16">
        <f t="shared" si="0"/>
        <v>1.0634920634920635</v>
      </c>
      <c r="F10" s="2"/>
      <c r="G10" s="22"/>
      <c r="H10" s="2"/>
    </row>
    <row r="11" spans="1:8" x14ac:dyDescent="0.25">
      <c r="A11" s="45">
        <v>15</v>
      </c>
      <c r="B11" s="46">
        <v>12</v>
      </c>
      <c r="C11" s="46">
        <v>18</v>
      </c>
      <c r="D11" s="44">
        <v>18</v>
      </c>
      <c r="E11" s="16">
        <f t="shared" si="0"/>
        <v>1.0634920634920635</v>
      </c>
      <c r="F11" s="2"/>
      <c r="G11" s="22"/>
      <c r="H11" s="2"/>
    </row>
    <row r="12" spans="1:8" x14ac:dyDescent="0.25">
      <c r="A12" s="45">
        <v>16</v>
      </c>
      <c r="B12" s="46">
        <v>5</v>
      </c>
      <c r="C12" s="46">
        <v>5</v>
      </c>
      <c r="D12" s="44">
        <v>5</v>
      </c>
      <c r="E12" s="16">
        <f t="shared" si="0"/>
        <v>1.0634920634920635</v>
      </c>
      <c r="F12" s="2"/>
      <c r="G12" s="22"/>
      <c r="H12" s="2"/>
    </row>
    <row r="13" spans="1:8" x14ac:dyDescent="0.25">
      <c r="A13" s="45">
        <v>17</v>
      </c>
      <c r="B13" s="46">
        <v>0</v>
      </c>
      <c r="C13" s="46">
        <v>0</v>
      </c>
      <c r="D13" s="44">
        <v>0</v>
      </c>
      <c r="E13" s="16">
        <v>0</v>
      </c>
      <c r="F13" s="2"/>
      <c r="G13" s="22"/>
      <c r="H13" s="2"/>
    </row>
    <row r="14" spans="1:8" x14ac:dyDescent="0.25">
      <c r="A14" s="19" t="s">
        <v>195</v>
      </c>
      <c r="B14" s="26">
        <f>ROUNDUP(SUM(B6:B12),0)</f>
        <v>74</v>
      </c>
      <c r="C14" s="20">
        <f>ROUNDUP(SUM(C6:C12),0)</f>
        <v>128</v>
      </c>
      <c r="D14" s="23">
        <f>SUM(D5:D13)</f>
        <v>128</v>
      </c>
      <c r="E14" s="23">
        <f>ROUNDUP(SUM(E5:E13),0)</f>
        <v>8</v>
      </c>
    </row>
    <row r="17" spans="1:20" x14ac:dyDescent="0.25">
      <c r="A17" s="1" t="s">
        <v>186</v>
      </c>
      <c r="B17" s="25">
        <f>T48/9</f>
        <v>471.13888888888891</v>
      </c>
      <c r="C17" s="1"/>
      <c r="F17" s="1" t="s">
        <v>2</v>
      </c>
      <c r="G17" s="1" t="s">
        <v>199</v>
      </c>
      <c r="H17" s="1" t="s">
        <v>200</v>
      </c>
      <c r="I17" s="1" t="s">
        <v>196</v>
      </c>
      <c r="J17" s="1" t="s">
        <v>201</v>
      </c>
      <c r="L17" s="1" t="s">
        <v>202</v>
      </c>
      <c r="M17" s="1" t="s">
        <v>200</v>
      </c>
      <c r="N17" s="1" t="s">
        <v>196</v>
      </c>
      <c r="O17" s="1" t="s">
        <v>201</v>
      </c>
      <c r="Q17" s="1" t="s">
        <v>203</v>
      </c>
      <c r="R17" s="1" t="s">
        <v>204</v>
      </c>
      <c r="S17" s="1" t="s">
        <v>205</v>
      </c>
      <c r="T17" s="1" t="s">
        <v>200</v>
      </c>
    </row>
    <row r="18" spans="1:20" x14ac:dyDescent="0.25">
      <c r="A18" s="2" t="s">
        <v>188</v>
      </c>
      <c r="B18" s="22">
        <f>B17*111/1000</f>
        <v>52.296416666666673</v>
      </c>
      <c r="C18" s="2" t="s">
        <v>187</v>
      </c>
      <c r="L18" s="1"/>
      <c r="M18" s="1"/>
      <c r="N18" s="1"/>
      <c r="O18" s="1"/>
      <c r="Q18" s="1"/>
      <c r="R18" s="1"/>
      <c r="S18" s="1"/>
      <c r="T18" s="1"/>
    </row>
    <row r="19" spans="1:20" x14ac:dyDescent="0.25">
      <c r="A19" s="2" t="s">
        <v>189</v>
      </c>
      <c r="B19" s="22">
        <f>B17/7410</f>
        <v>6.3581496476233318E-2</v>
      </c>
      <c r="C19" s="2" t="s">
        <v>190</v>
      </c>
      <c r="F19" s="1" t="s">
        <v>197</v>
      </c>
      <c r="G19" s="24">
        <v>0</v>
      </c>
      <c r="H19" s="24"/>
      <c r="I19" s="24"/>
      <c r="J19" s="24">
        <v>0</v>
      </c>
      <c r="L19" s="24">
        <v>0</v>
      </c>
      <c r="M19" s="24"/>
      <c r="N19" s="24"/>
      <c r="O19" s="24">
        <v>0</v>
      </c>
      <c r="Q19" s="24">
        <v>0</v>
      </c>
      <c r="R19" s="24"/>
      <c r="S19" s="24"/>
      <c r="T19" s="24">
        <v>0</v>
      </c>
    </row>
    <row r="20" spans="1:20" x14ac:dyDescent="0.25">
      <c r="A20" s="2" t="s">
        <v>191</v>
      </c>
      <c r="B20" s="22">
        <f>B17/4840</f>
        <v>9.7342745638200195E-2</v>
      </c>
      <c r="C20" s="2" t="s">
        <v>192</v>
      </c>
      <c r="D20" s="2"/>
      <c r="G20" s="24"/>
      <c r="H20" s="24">
        <f>G21+G19/2</f>
        <v>5.64</v>
      </c>
      <c r="I20" s="24">
        <f>H20*25/27/2</f>
        <v>2.6111111111111112</v>
      </c>
      <c r="J20" s="24"/>
      <c r="L20" s="24"/>
      <c r="M20" s="24">
        <f>L21+L19/2</f>
        <v>15.3</v>
      </c>
      <c r="N20" s="24">
        <f>M20*25/27/2</f>
        <v>7.083333333333333</v>
      </c>
      <c r="O20" s="24"/>
      <c r="Q20" s="24"/>
      <c r="R20" s="24">
        <f>Q21+Q19/2</f>
        <v>9.2100000000000009</v>
      </c>
      <c r="S20" s="24">
        <f>R20*25/2</f>
        <v>115.12500000000001</v>
      </c>
      <c r="T20" s="24"/>
    </row>
    <row r="21" spans="1:20" x14ac:dyDescent="0.25">
      <c r="A21" s="2" t="s">
        <v>193</v>
      </c>
      <c r="B21" s="22">
        <f>B17*0.0054</f>
        <v>2.5441500000000001</v>
      </c>
      <c r="C21" s="2" t="s">
        <v>194</v>
      </c>
      <c r="D21" s="2"/>
      <c r="F21" s="1" t="s">
        <v>167</v>
      </c>
      <c r="G21" s="24">
        <v>5.64</v>
      </c>
      <c r="H21" s="24"/>
      <c r="I21" s="24"/>
      <c r="J21" s="24">
        <f>I20+(I22/2)</f>
        <v>6.6990740740740744</v>
      </c>
      <c r="L21" s="24">
        <v>15.3</v>
      </c>
      <c r="M21" s="24"/>
      <c r="N21" s="24"/>
      <c r="O21" s="24">
        <f>N20+(N22/2)</f>
        <v>18.953703703703702</v>
      </c>
      <c r="Q21" s="24">
        <v>9.2100000000000009</v>
      </c>
      <c r="R21" s="24"/>
      <c r="S21" s="24"/>
      <c r="T21" s="24">
        <f>S20+(S22/2)</f>
        <v>287.0625</v>
      </c>
    </row>
    <row r="22" spans="1:20" x14ac:dyDescent="0.25">
      <c r="A22" s="2"/>
      <c r="B22" s="2"/>
      <c r="C22" s="22"/>
      <c r="D22" s="22"/>
      <c r="G22" s="24"/>
      <c r="H22" s="24">
        <f>G23+G21/2</f>
        <v>8.83</v>
      </c>
      <c r="I22" s="24">
        <f>H22*25/27</f>
        <v>8.1759259259259256</v>
      </c>
      <c r="J22" s="24"/>
      <c r="L22" s="24"/>
      <c r="M22" s="24">
        <f>L23+L21/2</f>
        <v>25.64</v>
      </c>
      <c r="N22" s="24">
        <f>M22*25/27</f>
        <v>23.74074074074074</v>
      </c>
      <c r="O22" s="24"/>
      <c r="Q22" s="24"/>
      <c r="R22" s="24">
        <f>Q23+Q21/2</f>
        <v>13.755000000000001</v>
      </c>
      <c r="S22" s="24">
        <f t="shared" ref="S22:S44" si="1">R22*25</f>
        <v>343.875</v>
      </c>
      <c r="T22" s="24"/>
    </row>
    <row r="23" spans="1:20" x14ac:dyDescent="0.25">
      <c r="A23" s="2" t="s">
        <v>210</v>
      </c>
      <c r="B23" s="27">
        <f>0.67*300/27</f>
        <v>7.4444444444444446</v>
      </c>
      <c r="C23" s="22"/>
      <c r="D23" s="22"/>
      <c r="F23" s="2" t="s">
        <v>168</v>
      </c>
      <c r="G23" s="24">
        <v>6.01</v>
      </c>
      <c r="H23" s="24"/>
      <c r="I23" s="24"/>
      <c r="J23" s="24">
        <f>I22/2+I24/2</f>
        <v>8.2337962962962958</v>
      </c>
      <c r="L23" s="24">
        <v>17.989999999999998</v>
      </c>
      <c r="M23" s="24"/>
      <c r="N23" s="24"/>
      <c r="O23" s="24">
        <f>N22/2+N24/2</f>
        <v>24.988425925925924</v>
      </c>
      <c r="Q23" s="24">
        <v>9.15</v>
      </c>
      <c r="R23" s="24"/>
      <c r="S23" s="24"/>
      <c r="T23" s="24">
        <f>S22/2+S24/2</f>
        <v>338.75</v>
      </c>
    </row>
    <row r="24" spans="1:20" x14ac:dyDescent="0.25">
      <c r="A24" s="2" t="s">
        <v>211</v>
      </c>
      <c r="B24" s="27">
        <f>2.66*300/27</f>
        <v>29.555555555555557</v>
      </c>
      <c r="C24" s="22"/>
      <c r="D24" s="22"/>
      <c r="F24" s="2"/>
      <c r="G24" s="24"/>
      <c r="H24" s="24">
        <f t="shared" ref="H24:H46" si="2">G25+G23/2</f>
        <v>8.9550000000000001</v>
      </c>
      <c r="I24" s="24">
        <f t="shared" ref="I24:I44" si="3">H24*25/27</f>
        <v>8.2916666666666661</v>
      </c>
      <c r="J24" s="24"/>
      <c r="L24" s="24"/>
      <c r="M24" s="24">
        <f t="shared" ref="M24:M46" si="4">L25+L23/2</f>
        <v>28.335000000000001</v>
      </c>
      <c r="N24" s="24">
        <f t="shared" ref="N24:N44" si="5">M24*25/27</f>
        <v>26.236111111111111</v>
      </c>
      <c r="O24" s="24"/>
      <c r="Q24" s="24"/>
      <c r="R24" s="24">
        <f t="shared" ref="R24:R46" si="6">Q25+Q23/2</f>
        <v>13.344999999999999</v>
      </c>
      <c r="S24" s="24">
        <f t="shared" si="1"/>
        <v>333.625</v>
      </c>
      <c r="T24" s="24"/>
    </row>
    <row r="25" spans="1:20" x14ac:dyDescent="0.25">
      <c r="A25" s="2"/>
      <c r="B25" s="2"/>
      <c r="C25" s="22"/>
      <c r="D25" s="22"/>
      <c r="F25" s="2" t="s">
        <v>169</v>
      </c>
      <c r="G25" s="24">
        <v>5.95</v>
      </c>
      <c r="H25" s="24"/>
      <c r="I25" s="24"/>
      <c r="J25" s="24">
        <f t="shared" ref="J25:J43" si="7">I24/2+I26/2</f>
        <v>8.2777777777777786</v>
      </c>
      <c r="L25" s="24">
        <v>19.34</v>
      </c>
      <c r="M25" s="24"/>
      <c r="N25" s="24"/>
      <c r="O25" s="24">
        <f t="shared" ref="O25:O43" si="8">N24/2+N26/2</f>
        <v>26.747685185185183</v>
      </c>
      <c r="Q25" s="24">
        <v>8.77</v>
      </c>
      <c r="R25" s="24"/>
      <c r="S25" s="24"/>
      <c r="T25" s="24">
        <f t="shared" ref="T25:T43" si="9">S24/2+S26/2</f>
        <v>328.125</v>
      </c>
    </row>
    <row r="26" spans="1:20" x14ac:dyDescent="0.25">
      <c r="A26" s="2"/>
      <c r="B26" s="2"/>
      <c r="C26" s="22"/>
      <c r="D26" s="22"/>
      <c r="F26" s="2"/>
      <c r="G26" s="24"/>
      <c r="H26" s="24">
        <f t="shared" si="2"/>
        <v>8.9250000000000007</v>
      </c>
      <c r="I26" s="24">
        <f t="shared" si="3"/>
        <v>8.2638888888888893</v>
      </c>
      <c r="J26" s="24"/>
      <c r="L26" s="24"/>
      <c r="M26" s="24">
        <f t="shared" si="4"/>
        <v>29.439999999999998</v>
      </c>
      <c r="N26" s="24">
        <f t="shared" si="5"/>
        <v>27.25925925925926</v>
      </c>
      <c r="O26" s="24"/>
      <c r="Q26" s="24"/>
      <c r="R26" s="24">
        <f t="shared" si="6"/>
        <v>12.904999999999999</v>
      </c>
      <c r="S26" s="24">
        <f t="shared" si="1"/>
        <v>322.625</v>
      </c>
      <c r="T26" s="24"/>
    </row>
    <row r="27" spans="1:20" x14ac:dyDescent="0.25">
      <c r="A27" s="2"/>
      <c r="B27" s="2"/>
      <c r="C27" s="22"/>
      <c r="D27" s="22"/>
      <c r="F27" s="2" t="s">
        <v>170</v>
      </c>
      <c r="G27" s="24">
        <v>5.95</v>
      </c>
      <c r="H27" s="24"/>
      <c r="I27" s="24"/>
      <c r="J27" s="24">
        <f t="shared" si="7"/>
        <v>8.2175925925925917</v>
      </c>
      <c r="L27" s="24">
        <v>19.77</v>
      </c>
      <c r="M27" s="24"/>
      <c r="N27" s="24"/>
      <c r="O27" s="24">
        <f t="shared" si="8"/>
        <v>26.622685185185183</v>
      </c>
      <c r="Q27" s="24">
        <v>8.52</v>
      </c>
      <c r="R27" s="24"/>
      <c r="S27" s="24"/>
      <c r="T27" s="24">
        <f t="shared" si="9"/>
        <v>318.4375</v>
      </c>
    </row>
    <row r="28" spans="1:20" x14ac:dyDescent="0.25">
      <c r="A28" s="2"/>
      <c r="B28" s="2"/>
      <c r="C28" s="22"/>
      <c r="D28" s="22"/>
      <c r="F28" s="2"/>
      <c r="G28" s="24"/>
      <c r="H28" s="24">
        <f t="shared" si="2"/>
        <v>8.8249999999999993</v>
      </c>
      <c r="I28" s="24">
        <f t="shared" si="3"/>
        <v>8.1712962962962958</v>
      </c>
      <c r="J28" s="24"/>
      <c r="L28" s="24"/>
      <c r="M28" s="24">
        <f t="shared" si="4"/>
        <v>28.064999999999998</v>
      </c>
      <c r="N28" s="24">
        <f t="shared" si="5"/>
        <v>25.986111111111111</v>
      </c>
      <c r="O28" s="24"/>
      <c r="Q28" s="24"/>
      <c r="R28" s="24">
        <f t="shared" si="6"/>
        <v>12.57</v>
      </c>
      <c r="S28" s="24">
        <f t="shared" si="1"/>
        <v>314.25</v>
      </c>
      <c r="T28" s="24"/>
    </row>
    <row r="29" spans="1:20" x14ac:dyDescent="0.25">
      <c r="A29" s="2"/>
      <c r="B29" s="2"/>
      <c r="C29" s="22"/>
      <c r="D29" s="22"/>
      <c r="F29" s="2" t="s">
        <v>171</v>
      </c>
      <c r="G29" s="24">
        <v>5.85</v>
      </c>
      <c r="H29" s="24"/>
      <c r="I29" s="24"/>
      <c r="J29" s="24">
        <f t="shared" si="7"/>
        <v>8.2268518518518512</v>
      </c>
      <c r="L29" s="24">
        <v>18.18</v>
      </c>
      <c r="M29" s="24"/>
      <c r="N29" s="24"/>
      <c r="O29" s="24">
        <f t="shared" si="8"/>
        <v>25.030092592592592</v>
      </c>
      <c r="Q29" s="24">
        <v>8.31</v>
      </c>
      <c r="R29" s="24"/>
      <c r="S29" s="24"/>
      <c r="T29" s="24">
        <f t="shared" si="9"/>
        <v>311.6875</v>
      </c>
    </row>
    <row r="30" spans="1:20" x14ac:dyDescent="0.25">
      <c r="A30" s="2"/>
      <c r="B30" s="2"/>
      <c r="C30" s="22"/>
      <c r="D30" s="22"/>
      <c r="F30" s="2"/>
      <c r="G30" s="24"/>
      <c r="H30" s="24">
        <f t="shared" si="2"/>
        <v>8.9450000000000003</v>
      </c>
      <c r="I30" s="24">
        <f t="shared" si="3"/>
        <v>8.2824074074074066</v>
      </c>
      <c r="J30" s="24"/>
      <c r="L30" s="24"/>
      <c r="M30" s="24">
        <f t="shared" si="4"/>
        <v>26</v>
      </c>
      <c r="N30" s="24">
        <f t="shared" si="5"/>
        <v>24.074074074074073</v>
      </c>
      <c r="O30" s="24"/>
      <c r="Q30" s="24"/>
      <c r="R30" s="24">
        <f t="shared" si="6"/>
        <v>12.365000000000002</v>
      </c>
      <c r="S30" s="24">
        <f t="shared" si="1"/>
        <v>309.12500000000006</v>
      </c>
      <c r="T30" s="24"/>
    </row>
    <row r="31" spans="1:20" x14ac:dyDescent="0.25">
      <c r="A31" s="2"/>
      <c r="B31" s="2"/>
      <c r="C31" s="22"/>
      <c r="D31" s="22"/>
      <c r="F31" s="2" t="s">
        <v>172</v>
      </c>
      <c r="G31" s="24">
        <v>6.02</v>
      </c>
      <c r="H31" s="24"/>
      <c r="I31" s="24"/>
      <c r="J31" s="24">
        <f t="shared" si="7"/>
        <v>8.4421296296296298</v>
      </c>
      <c r="L31" s="24">
        <v>16.91</v>
      </c>
      <c r="M31" s="24"/>
      <c r="N31" s="24"/>
      <c r="O31" s="24">
        <f t="shared" si="8"/>
        <v>23.863425925925924</v>
      </c>
      <c r="Q31" s="24">
        <v>8.2100000000000009</v>
      </c>
      <c r="R31" s="24"/>
      <c r="S31" s="24"/>
      <c r="T31" s="24">
        <f t="shared" si="9"/>
        <v>310</v>
      </c>
    </row>
    <row r="32" spans="1:20" x14ac:dyDescent="0.25">
      <c r="A32" s="2"/>
      <c r="B32" s="2"/>
      <c r="C32" s="22"/>
      <c r="D32" s="22"/>
      <c r="F32" s="2"/>
      <c r="G32" s="24"/>
      <c r="H32" s="24">
        <f t="shared" si="2"/>
        <v>9.2899999999999991</v>
      </c>
      <c r="I32" s="24">
        <f t="shared" si="3"/>
        <v>8.6018518518518512</v>
      </c>
      <c r="J32" s="24"/>
      <c r="L32" s="24"/>
      <c r="M32" s="24">
        <f t="shared" si="4"/>
        <v>25.545000000000002</v>
      </c>
      <c r="N32" s="24">
        <f t="shared" si="5"/>
        <v>23.652777777777779</v>
      </c>
      <c r="O32" s="24"/>
      <c r="Q32" s="24"/>
      <c r="R32" s="24">
        <f t="shared" si="6"/>
        <v>12.435</v>
      </c>
      <c r="S32" s="24">
        <f t="shared" si="1"/>
        <v>310.875</v>
      </c>
      <c r="T32" s="24"/>
    </row>
    <row r="33" spans="1:20" x14ac:dyDescent="0.25">
      <c r="A33" s="2"/>
      <c r="B33" s="2"/>
      <c r="C33" s="22"/>
      <c r="D33" s="22"/>
      <c r="F33" s="2" t="s">
        <v>173</v>
      </c>
      <c r="G33" s="24">
        <v>6.28</v>
      </c>
      <c r="H33" s="24"/>
      <c r="I33" s="24"/>
      <c r="J33" s="24">
        <f t="shared" si="7"/>
        <v>8.4398148148148149</v>
      </c>
      <c r="L33" s="24">
        <v>17.09</v>
      </c>
      <c r="M33" s="24"/>
      <c r="N33" s="24"/>
      <c r="O33" s="24">
        <f t="shared" si="8"/>
        <v>25.143518518518519</v>
      </c>
      <c r="Q33" s="24">
        <v>8.33</v>
      </c>
      <c r="R33" s="24"/>
      <c r="S33" s="24"/>
      <c r="T33" s="24">
        <f t="shared" si="9"/>
        <v>314</v>
      </c>
    </row>
    <row r="34" spans="1:20" x14ac:dyDescent="0.25">
      <c r="A34" s="2"/>
      <c r="B34" s="2"/>
      <c r="C34" s="22"/>
      <c r="D34" s="22"/>
      <c r="F34" s="2"/>
      <c r="G34" s="24"/>
      <c r="H34" s="24">
        <f t="shared" si="2"/>
        <v>8.94</v>
      </c>
      <c r="I34" s="24">
        <f t="shared" si="3"/>
        <v>8.2777777777777786</v>
      </c>
      <c r="J34" s="24"/>
      <c r="L34" s="24"/>
      <c r="M34" s="24">
        <f t="shared" si="4"/>
        <v>28.765000000000001</v>
      </c>
      <c r="N34" s="24">
        <f t="shared" si="5"/>
        <v>26.63425925925926</v>
      </c>
      <c r="O34" s="24"/>
      <c r="Q34" s="24"/>
      <c r="R34" s="24">
        <f t="shared" si="6"/>
        <v>12.684999999999999</v>
      </c>
      <c r="S34" s="24">
        <f t="shared" si="1"/>
        <v>317.12499999999994</v>
      </c>
      <c r="T34" s="24"/>
    </row>
    <row r="35" spans="1:20" x14ac:dyDescent="0.25">
      <c r="A35" s="2"/>
      <c r="B35" s="2"/>
      <c r="C35" s="22"/>
      <c r="D35" s="22"/>
      <c r="F35" s="2" t="s">
        <v>174</v>
      </c>
      <c r="G35" s="24">
        <v>5.8</v>
      </c>
      <c r="H35" s="24"/>
      <c r="I35" s="24"/>
      <c r="J35" s="24">
        <f t="shared" si="7"/>
        <v>8.2222222222222214</v>
      </c>
      <c r="L35" s="24">
        <v>20.22</v>
      </c>
      <c r="M35" s="24"/>
      <c r="N35" s="24"/>
      <c r="O35" s="24">
        <f t="shared" si="8"/>
        <v>26.835648148148149</v>
      </c>
      <c r="Q35" s="24">
        <v>8.52</v>
      </c>
      <c r="R35" s="24"/>
      <c r="S35" s="24"/>
      <c r="T35" s="24">
        <f t="shared" si="9"/>
        <v>321.3125</v>
      </c>
    </row>
    <row r="36" spans="1:20" x14ac:dyDescent="0.25">
      <c r="A36" s="2"/>
      <c r="B36" s="2"/>
      <c r="C36" s="22"/>
      <c r="D36" s="22"/>
      <c r="F36" s="2"/>
      <c r="G36" s="24"/>
      <c r="H36" s="24">
        <f t="shared" si="2"/>
        <v>8.82</v>
      </c>
      <c r="I36" s="24">
        <f t="shared" si="3"/>
        <v>8.1666666666666661</v>
      </c>
      <c r="J36" s="24"/>
      <c r="L36" s="24"/>
      <c r="M36" s="24">
        <f t="shared" si="4"/>
        <v>29.2</v>
      </c>
      <c r="N36" s="24">
        <f t="shared" si="5"/>
        <v>27.037037037037038</v>
      </c>
      <c r="O36" s="24"/>
      <c r="Q36" s="24"/>
      <c r="R36" s="24">
        <f t="shared" si="6"/>
        <v>13.02</v>
      </c>
      <c r="S36" s="24">
        <f t="shared" si="1"/>
        <v>325.5</v>
      </c>
      <c r="T36" s="24"/>
    </row>
    <row r="37" spans="1:20" x14ac:dyDescent="0.25">
      <c r="A37" s="2"/>
      <c r="B37" s="2"/>
      <c r="C37" s="22"/>
      <c r="D37" s="22"/>
      <c r="F37" s="1" t="s">
        <v>175</v>
      </c>
      <c r="G37" s="24">
        <v>5.92</v>
      </c>
      <c r="H37" s="24"/>
      <c r="I37" s="24"/>
      <c r="J37" s="24">
        <f t="shared" si="7"/>
        <v>7.9259259259259256</v>
      </c>
      <c r="L37" s="24">
        <v>19.09</v>
      </c>
      <c r="M37" s="24"/>
      <c r="N37" s="24"/>
      <c r="O37" s="24">
        <f t="shared" si="8"/>
        <v>26.17824074074074</v>
      </c>
      <c r="Q37" s="24">
        <v>8.76</v>
      </c>
      <c r="R37" s="24"/>
      <c r="S37" s="24"/>
      <c r="T37" s="24">
        <f t="shared" si="9"/>
        <v>331.375</v>
      </c>
    </row>
    <row r="38" spans="1:20" x14ac:dyDescent="0.25">
      <c r="G38" s="24"/>
      <c r="H38" s="24">
        <f t="shared" si="2"/>
        <v>8.3000000000000007</v>
      </c>
      <c r="I38" s="24">
        <f t="shared" si="3"/>
        <v>7.685185185185186</v>
      </c>
      <c r="J38" s="24"/>
      <c r="L38" s="24"/>
      <c r="M38" s="24">
        <f t="shared" si="4"/>
        <v>27.344999999999999</v>
      </c>
      <c r="N38" s="24">
        <f t="shared" si="5"/>
        <v>25.319444444444443</v>
      </c>
      <c r="O38" s="24"/>
      <c r="Q38" s="24"/>
      <c r="R38" s="24">
        <f t="shared" si="6"/>
        <v>13.489999999999998</v>
      </c>
      <c r="S38" s="24">
        <f t="shared" si="1"/>
        <v>337.24999999999994</v>
      </c>
      <c r="T38" s="24"/>
    </row>
    <row r="39" spans="1:20" x14ac:dyDescent="0.25">
      <c r="F39" s="1" t="s">
        <v>176</v>
      </c>
      <c r="G39" s="24">
        <v>5.34</v>
      </c>
      <c r="H39" s="24"/>
      <c r="I39" s="24"/>
      <c r="J39" s="24">
        <f t="shared" si="7"/>
        <v>7.560185185185186</v>
      </c>
      <c r="L39" s="24">
        <v>17.8</v>
      </c>
      <c r="M39" s="24"/>
      <c r="N39" s="24"/>
      <c r="O39" s="24">
        <f t="shared" si="8"/>
        <v>25.775462962962962</v>
      </c>
      <c r="Q39" s="24">
        <v>9.11</v>
      </c>
      <c r="R39" s="24"/>
      <c r="S39" s="24"/>
      <c r="T39" s="24">
        <f t="shared" si="9"/>
        <v>346.4375</v>
      </c>
    </row>
    <row r="40" spans="1:20" x14ac:dyDescent="0.25">
      <c r="G40" s="24"/>
      <c r="H40" s="24">
        <f t="shared" si="2"/>
        <v>8.0300000000000011</v>
      </c>
      <c r="I40" s="24">
        <f t="shared" si="3"/>
        <v>7.435185185185186</v>
      </c>
      <c r="J40" s="24"/>
      <c r="L40" s="24"/>
      <c r="M40" s="24">
        <f t="shared" si="4"/>
        <v>28.33</v>
      </c>
      <c r="N40" s="24">
        <f t="shared" si="5"/>
        <v>26.231481481481481</v>
      </c>
      <c r="O40" s="24"/>
      <c r="Q40" s="24"/>
      <c r="R40" s="24">
        <f t="shared" si="6"/>
        <v>14.225</v>
      </c>
      <c r="S40" s="24">
        <f t="shared" si="1"/>
        <v>355.625</v>
      </c>
      <c r="T40" s="24"/>
    </row>
    <row r="41" spans="1:20" x14ac:dyDescent="0.25">
      <c r="F41" s="1" t="s">
        <v>177</v>
      </c>
      <c r="G41" s="24">
        <v>5.36</v>
      </c>
      <c r="H41" s="24"/>
      <c r="I41" s="24"/>
      <c r="J41" s="24">
        <f t="shared" si="7"/>
        <v>7.9768518518518512</v>
      </c>
      <c r="L41" s="24">
        <v>19.43</v>
      </c>
      <c r="M41" s="24"/>
      <c r="N41" s="24"/>
      <c r="O41" s="24">
        <f t="shared" si="8"/>
        <v>25.548611111111111</v>
      </c>
      <c r="Q41" s="24">
        <v>9.67</v>
      </c>
      <c r="R41" s="24"/>
      <c r="S41" s="24"/>
      <c r="T41" s="24">
        <f t="shared" si="9"/>
        <v>367</v>
      </c>
    </row>
    <row r="42" spans="1:20" x14ac:dyDescent="0.25">
      <c r="G42" s="24"/>
      <c r="H42" s="24">
        <f t="shared" si="2"/>
        <v>9.1999999999999993</v>
      </c>
      <c r="I42" s="24">
        <f t="shared" si="3"/>
        <v>8.5185185185185173</v>
      </c>
      <c r="J42" s="24"/>
      <c r="L42" s="24"/>
      <c r="M42" s="24">
        <f t="shared" si="4"/>
        <v>26.855</v>
      </c>
      <c r="N42" s="24">
        <f t="shared" si="5"/>
        <v>24.86574074074074</v>
      </c>
      <c r="O42" s="24"/>
      <c r="Q42" s="24"/>
      <c r="R42" s="24">
        <f t="shared" si="6"/>
        <v>15.135000000000002</v>
      </c>
      <c r="S42" s="24">
        <f t="shared" si="1"/>
        <v>378.37500000000006</v>
      </c>
      <c r="T42" s="24"/>
    </row>
    <row r="43" spans="1:20" x14ac:dyDescent="0.25">
      <c r="F43" s="1" t="s">
        <v>178</v>
      </c>
      <c r="G43" s="24">
        <v>6.52</v>
      </c>
      <c r="H43" s="24"/>
      <c r="I43" s="24"/>
      <c r="J43" s="24">
        <f t="shared" si="7"/>
        <v>9.1851851851851833</v>
      </c>
      <c r="L43" s="24">
        <v>17.14</v>
      </c>
      <c r="M43" s="24"/>
      <c r="N43" s="24"/>
      <c r="O43" s="24">
        <f t="shared" si="8"/>
        <v>23.631944444444443</v>
      </c>
      <c r="Q43" s="24">
        <v>10.3</v>
      </c>
      <c r="R43" s="24"/>
      <c r="S43" s="24"/>
      <c r="T43" s="24">
        <f t="shared" si="9"/>
        <v>392.8125</v>
      </c>
    </row>
    <row r="44" spans="1:20" x14ac:dyDescent="0.25">
      <c r="G44" s="24"/>
      <c r="H44" s="24">
        <f t="shared" si="2"/>
        <v>10.64</v>
      </c>
      <c r="I44" s="24">
        <f t="shared" si="3"/>
        <v>9.8518518518518512</v>
      </c>
      <c r="J44" s="24"/>
      <c r="L44" s="24"/>
      <c r="M44" s="24">
        <f t="shared" si="4"/>
        <v>24.189999999999998</v>
      </c>
      <c r="N44" s="24">
        <f t="shared" si="5"/>
        <v>22.398148148148149</v>
      </c>
      <c r="O44" s="24"/>
      <c r="Q44" s="24"/>
      <c r="R44" s="24">
        <f t="shared" si="6"/>
        <v>16.29</v>
      </c>
      <c r="S44" s="24">
        <f t="shared" si="1"/>
        <v>407.25</v>
      </c>
      <c r="T44" s="24"/>
    </row>
    <row r="45" spans="1:20" x14ac:dyDescent="0.25">
      <c r="F45" s="1" t="s">
        <v>179</v>
      </c>
      <c r="G45" s="24">
        <v>7.38</v>
      </c>
      <c r="H45" s="24"/>
      <c r="I45" s="24"/>
      <c r="J45" s="24">
        <f>I46+I44/2</f>
        <v>6.6342592592592586</v>
      </c>
      <c r="L45" s="24">
        <v>15.62</v>
      </c>
      <c r="M45" s="24"/>
      <c r="N45" s="24"/>
      <c r="O45" s="24">
        <f>N46+N44/2</f>
        <v>14.814814814814815</v>
      </c>
      <c r="Q45" s="24">
        <v>11.14</v>
      </c>
      <c r="R45" s="24"/>
      <c r="S45" s="24"/>
      <c r="T45" s="24">
        <f>S46+S44/2</f>
        <v>273.25</v>
      </c>
    </row>
    <row r="46" spans="1:20" x14ac:dyDescent="0.25">
      <c r="G46" s="24"/>
      <c r="H46" s="24">
        <f t="shared" si="2"/>
        <v>3.69</v>
      </c>
      <c r="I46" s="24">
        <f>H46*25/27/2</f>
        <v>1.7083333333333333</v>
      </c>
      <c r="J46" s="24"/>
      <c r="L46" s="24"/>
      <c r="M46" s="24">
        <f t="shared" si="4"/>
        <v>7.81</v>
      </c>
      <c r="N46" s="24">
        <f>M46*25/27/2</f>
        <v>3.6157407407407409</v>
      </c>
      <c r="O46" s="24"/>
      <c r="Q46" s="24"/>
      <c r="R46" s="24">
        <f t="shared" si="6"/>
        <v>5.57</v>
      </c>
      <c r="S46" s="24">
        <f>R46*25/2</f>
        <v>69.625</v>
      </c>
      <c r="T46" s="24"/>
    </row>
    <row r="47" spans="1:20" x14ac:dyDescent="0.25">
      <c r="F47" s="1" t="s">
        <v>198</v>
      </c>
      <c r="G47" s="24">
        <v>0</v>
      </c>
      <c r="H47" s="24"/>
      <c r="I47" s="24"/>
      <c r="J47" s="24">
        <v>0</v>
      </c>
      <c r="L47" s="24">
        <v>0</v>
      </c>
      <c r="M47" s="24"/>
      <c r="N47" s="24"/>
      <c r="O47" s="24">
        <v>0</v>
      </c>
      <c r="Q47" s="24">
        <v>0</v>
      </c>
      <c r="R47" s="24"/>
      <c r="S47" s="24"/>
      <c r="T47" s="24">
        <v>0</v>
      </c>
    </row>
    <row r="48" spans="1:20" x14ac:dyDescent="0.25">
      <c r="T48" s="28">
        <f>SUM(T19:T47)</f>
        <v>4240.25</v>
      </c>
    </row>
  </sheetData>
  <mergeCells count="3">
    <mergeCell ref="A2:A4"/>
    <mergeCell ref="B2:C2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Drilled Shafts</vt:lpstr>
      <vt:lpstr>Guardrail</vt:lpstr>
      <vt:lpstr>Earthwork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Fitzsimmons, Joel</dc:creator>
  <cp:lastModifiedBy>Fitzsimmons, Joel</cp:lastModifiedBy>
  <dcterms:created xsi:type="dcterms:W3CDTF">2023-09-06T14:22:47Z</dcterms:created>
  <dcterms:modified xsi:type="dcterms:W3CDTF">2024-01-02T16:05:38Z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